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ЗАПОВЕДИ_ДОГОВОРИ_37В_АЛ10\Заповед 37в_ал10_2024-2025\"/>
    </mc:Choice>
  </mc:AlternateContent>
  <bookViews>
    <workbookView xWindow="75" yWindow="-45" windowWidth="9210" windowHeight="11775"/>
  </bookViews>
  <sheets>
    <sheet name="ДПФ 2024-2025" sheetId="16" r:id="rId1"/>
  </sheets>
  <definedNames>
    <definedName name="_xlnm._FilterDatabase" localSheetId="0" hidden="1">'ДПФ 2024-2025'!$A$8:$K$155</definedName>
  </definedNames>
  <calcPr calcId="162913"/>
</workbook>
</file>

<file path=xl/calcChain.xml><?xml version="1.0" encoding="utf-8"?>
<calcChain xmlns="http://schemas.openxmlformats.org/spreadsheetml/2006/main">
  <c r="K49" i="16" l="1"/>
  <c r="K48" i="16"/>
  <c r="K47" i="16"/>
  <c r="K46" i="16"/>
  <c r="K21" i="16"/>
  <c r="K20" i="16"/>
  <c r="K19" i="16"/>
  <c r="K58" i="16"/>
  <c r="K34" i="16"/>
  <c r="K135" i="16"/>
  <c r="K122" i="16"/>
  <c r="K18" i="16"/>
  <c r="K17" i="16"/>
  <c r="K16" i="16"/>
  <c r="K53" i="16"/>
  <c r="K127" i="16"/>
  <c r="K15" i="16"/>
  <c r="K45" i="16"/>
  <c r="K44" i="16"/>
  <c r="K14" i="16"/>
  <c r="K13" i="16"/>
  <c r="K12" i="16"/>
  <c r="K11" i="16"/>
  <c r="K10" i="16"/>
  <c r="K9" i="16"/>
  <c r="K134" i="16"/>
  <c r="K133" i="16"/>
  <c r="K93" i="16"/>
  <c r="K97" i="16"/>
  <c r="K96" i="16"/>
  <c r="K154" i="16"/>
  <c r="K153" i="16"/>
  <c r="K95" i="16"/>
  <c r="K92" i="16"/>
  <c r="K132" i="16"/>
  <c r="K102" i="16"/>
  <c r="K94" i="16"/>
  <c r="K91" i="16"/>
  <c r="K90" i="16"/>
  <c r="K89" i="16"/>
  <c r="K152" i="16"/>
  <c r="K151" i="16"/>
  <c r="K99" i="16"/>
  <c r="K98" i="16"/>
  <c r="K57" i="16"/>
  <c r="K56" i="16"/>
  <c r="K55" i="16"/>
  <c r="K66" i="16"/>
  <c r="K28" i="16"/>
  <c r="K117" i="16"/>
  <c r="K116" i="16"/>
  <c r="K27" i="16"/>
  <c r="K26" i="16"/>
  <c r="K150" i="16"/>
  <c r="K149" i="16"/>
  <c r="K43" i="16"/>
  <c r="K115" i="16"/>
  <c r="K42" i="16"/>
  <c r="K41" i="16"/>
  <c r="K114" i="16"/>
  <c r="K113" i="16"/>
  <c r="K40" i="16"/>
  <c r="K39" i="16"/>
  <c r="K148" i="16"/>
  <c r="K147" i="16"/>
  <c r="K146" i="16"/>
  <c r="K126" i="16"/>
  <c r="K125" i="16"/>
  <c r="K112" i="16"/>
  <c r="K111" i="16"/>
  <c r="K110" i="16"/>
  <c r="K124" i="16"/>
  <c r="K109" i="16"/>
  <c r="K108" i="16"/>
  <c r="K107" i="16"/>
  <c r="K145" i="16"/>
  <c r="K144" i="16"/>
  <c r="K143" i="16"/>
  <c r="K106" i="16"/>
  <c r="K105" i="16"/>
  <c r="K25" i="16"/>
  <c r="K88" i="16"/>
  <c r="K87" i="16"/>
  <c r="K86" i="16"/>
  <c r="K85" i="16"/>
  <c r="K84" i="16"/>
  <c r="K83" i="16"/>
  <c r="K142" i="16"/>
  <c r="K141" i="16"/>
  <c r="K140" i="16"/>
  <c r="K139" i="16"/>
  <c r="K82" i="16"/>
  <c r="K81" i="16"/>
  <c r="K80" i="16"/>
  <c r="K79" i="16"/>
  <c r="K78" i="16"/>
  <c r="K77" i="16"/>
  <c r="K76" i="16"/>
  <c r="K75" i="16"/>
  <c r="K138" i="16"/>
  <c r="K104" i="16"/>
  <c r="K103" i="16"/>
  <c r="K131" i="16"/>
  <c r="K130" i="16"/>
  <c r="K129" i="16"/>
  <c r="K128" i="16"/>
  <c r="K65" i="16"/>
  <c r="K64" i="16"/>
  <c r="K74" i="16"/>
  <c r="K38" i="16"/>
  <c r="K33" i="16"/>
  <c r="K32" i="16"/>
  <c r="K22" i="16"/>
  <c r="K136" i="16"/>
  <c r="K73" i="16"/>
  <c r="K52" i="16"/>
  <c r="K24" i="16"/>
  <c r="K123" i="16"/>
  <c r="K37" i="16"/>
  <c r="K63" i="16"/>
  <c r="K62" i="16"/>
  <c r="K61" i="16"/>
  <c r="K60" i="16"/>
  <c r="K59" i="16"/>
  <c r="K29" i="16"/>
  <c r="K137" i="16"/>
  <c r="K35" i="16"/>
  <c r="K72" i="16"/>
  <c r="K71" i="16"/>
  <c r="K70" i="16"/>
  <c r="K69" i="16"/>
  <c r="K101" i="16"/>
  <c r="K68" i="16"/>
  <c r="K67" i="16"/>
  <c r="K100" i="16"/>
  <c r="K36" i="16"/>
  <c r="K31" i="16"/>
  <c r="K30" i="16"/>
  <c r="K155" i="16"/>
  <c r="K51" i="16"/>
  <c r="K50" i="16"/>
  <c r="K23" i="16"/>
  <c r="K121" i="16"/>
  <c r="K119" i="16"/>
  <c r="K118" i="16"/>
  <c r="K120" i="16"/>
  <c r="K54" i="16"/>
</calcChain>
</file>

<file path=xl/sharedStrings.xml><?xml version="1.0" encoding="utf-8"?>
<sst xmlns="http://schemas.openxmlformats.org/spreadsheetml/2006/main" count="907" uniqueCount="296">
  <si>
    <t>Цеков чукар</t>
  </si>
  <si>
    <t>Категория</t>
  </si>
  <si>
    <t>Местност</t>
  </si>
  <si>
    <t>Начин на трайно   ползване</t>
  </si>
  <si>
    <t>Черкаски</t>
  </si>
  <si>
    <t>Вършечки лозя</t>
  </si>
  <si>
    <t>Безденица</t>
  </si>
  <si>
    <t>Рашовица</t>
  </si>
  <si>
    <t>Монтана</t>
  </si>
  <si>
    <t>Винище</t>
  </si>
  <si>
    <t>Крушако</t>
  </si>
  <si>
    <t>Берковица</t>
  </si>
  <si>
    <t>нива</t>
  </si>
  <si>
    <t>Мазов лъг</t>
  </si>
  <si>
    <t>Вършец</t>
  </si>
  <si>
    <t>Община</t>
  </si>
  <si>
    <t>Горна Вереница</t>
  </si>
  <si>
    <t>Ползвател, отговарящ на изискванията по 37в, ал. 10 ЗСПЗЗ</t>
  </si>
  <si>
    <t>Землище</t>
  </si>
  <si>
    <t>Идентификатор по КККР</t>
  </si>
  <si>
    <t>Площ           (дка)</t>
  </si>
  <si>
    <t>Цена (лв./дка)</t>
  </si>
  <si>
    <t>Годишен наем (лв.)</t>
  </si>
  <si>
    <t>СЛАВЧО СПАСОВ И СИНОВЕ ООД</t>
  </si>
  <si>
    <t>ЕТ СЛАВЧО СПАСОВ - РАНГЕЛ СЛАВЧОВ</t>
  </si>
  <si>
    <t>АНЕЛИЯ РАДОСЛАВОВА ИВАНОВА</t>
  </si>
  <si>
    <t>СПИСЪК</t>
  </si>
  <si>
    <t>/Д-Р ВИОЛЕТА ГЕРГОВА/</t>
  </si>
  <si>
    <t>Страмоньо</t>
  </si>
  <si>
    <t>Идерец</t>
  </si>
  <si>
    <t>ЗЛАТИЯ АГРО ЕООД</t>
  </si>
  <si>
    <t>КООПЕРАЦИЯ СПЕСТОВНОСТ</t>
  </si>
  <si>
    <t>Габровница</t>
  </si>
  <si>
    <t>Калето</t>
  </si>
  <si>
    <t>ВИДОВ ГРУП ЕООД</t>
  </si>
  <si>
    <t>СИЛВИЯ 7 ООД</t>
  </si>
  <si>
    <t>Медковец</t>
  </si>
  <si>
    <t>Бреста</t>
  </si>
  <si>
    <t>ГД/ГДАР</t>
  </si>
  <si>
    <t>на земеделски земи от Държавния поземлен фонд (ДПФ), които не могат да се обособят в самостоятелни масиви и за тях не са сключени договори за наем или аренда по ползватели на масиви за ползване, отговарящи на изискванията на чл. 37в, ал. 10 от ЗСПЗЗ за стопанската 2024/2025 година за област Монтана</t>
  </si>
  <si>
    <t>Площ на имота в масива за плозване (дка)</t>
  </si>
  <si>
    <t>ДЕШИН ЕООД</t>
  </si>
  <si>
    <t>Бистрилица</t>
  </si>
  <si>
    <t>Част от имот 04203.20.2</t>
  </si>
  <si>
    <t>Под влашки връх</t>
  </si>
  <si>
    <t>МИТОВИ 95 ЕООД</t>
  </si>
  <si>
    <t>Котеновци</t>
  </si>
  <si>
    <t>39044.103.78</t>
  </si>
  <si>
    <t>Ливаге</t>
  </si>
  <si>
    <t>МИРОСЛАВ ГЕОРГИЕВ ПЪРВАНОВ</t>
  </si>
  <si>
    <t>Част от имот 62311.10.24</t>
  </si>
  <si>
    <t>Част от имот 62311.12.7</t>
  </si>
  <si>
    <t>ПЕНКО ВАСИЛЕВ ПЕНКОВ</t>
  </si>
  <si>
    <t>Бойчиновци</t>
  </si>
  <si>
    <t>Ерден</t>
  </si>
  <si>
    <t>Част от имот 27557.411.30</t>
  </si>
  <si>
    <t>Мали плочи</t>
  </si>
  <si>
    <t>АГРО ДАН 73 ЕООД</t>
  </si>
  <si>
    <t>Част от имот 27557.541.20</t>
  </si>
  <si>
    <t>Тричков връх</t>
  </si>
  <si>
    <t>27557.644.14</t>
  </si>
  <si>
    <t>Гарван дол</t>
  </si>
  <si>
    <t>27557.645.12</t>
  </si>
  <si>
    <t>Кнезовски чукар</t>
  </si>
  <si>
    <t>ФИЛИП ПЕТРОВ ВАСИЛЕВ</t>
  </si>
  <si>
    <t>Горно Озирово</t>
  </si>
  <si>
    <t>Част от имот 16866.109.44</t>
  </si>
  <si>
    <t>Стежето</t>
  </si>
  <si>
    <t>Част от имот 80683.28.3</t>
  </si>
  <si>
    <t>Част от имот 80683.62.19</t>
  </si>
  <si>
    <t>БИОТОП ЕАД</t>
  </si>
  <si>
    <t>Част от имот 47593.109.14</t>
  </si>
  <si>
    <t>Расовска бара</t>
  </si>
  <si>
    <t>ИВАН НИКОЛАЕВ РОБОВ</t>
  </si>
  <si>
    <t>47593.147.7</t>
  </si>
  <si>
    <t>Галово</t>
  </si>
  <si>
    <t>Част от имот 47593.172.24</t>
  </si>
  <si>
    <t>Суха падина</t>
  </si>
  <si>
    <t>Част от имот 47593.172.25</t>
  </si>
  <si>
    <t>Част от имот 47593.189.10</t>
  </si>
  <si>
    <t>Раковица</t>
  </si>
  <si>
    <t>47593.263.9</t>
  </si>
  <si>
    <t>5,3</t>
  </si>
  <si>
    <t>47593.265.8</t>
  </si>
  <si>
    <t>Козоровец</t>
  </si>
  <si>
    <t>47593.270.15</t>
  </si>
  <si>
    <t>Слатина</t>
  </si>
  <si>
    <t>47593.296.7</t>
  </si>
  <si>
    <t>Виняшки гьол</t>
  </si>
  <si>
    <t>БИОКС ЕООД</t>
  </si>
  <si>
    <t>Част от имот 47593.297.7</t>
  </si>
  <si>
    <t>Буковски път</t>
  </si>
  <si>
    <t>ТЕДИ ООД</t>
  </si>
  <si>
    <t>Част от имот 47593.50.18</t>
  </si>
  <si>
    <t>Вражалски път</t>
  </si>
  <si>
    <t>АЛЕКСИЯ 2002 ООД</t>
  </si>
  <si>
    <t>47593.82.3</t>
  </si>
  <si>
    <t>ЕТ ДЖОРДЖО - Г. ЙОРДАНОВ-В. ЙОРДАНОВА</t>
  </si>
  <si>
    <t>Част от имот 47593.95.10</t>
  </si>
  <si>
    <t>Томов път</t>
  </si>
  <si>
    <t>Част от имот 47593.95.26</t>
  </si>
  <si>
    <t>47593.95.27</t>
  </si>
  <si>
    <t>47593.170.1</t>
  </si>
  <si>
    <t>2,3</t>
  </si>
  <si>
    <t>Чокойското</t>
  </si>
  <si>
    <t>47593.174.18</t>
  </si>
  <si>
    <t>Гола ливада</t>
  </si>
  <si>
    <t>БОРИСЛАВ СПАСОВ МАНАСТИРСКИ</t>
  </si>
  <si>
    <t>Част от имот 47593.198.6</t>
  </si>
  <si>
    <t>СВЕТЛИН БОРИСЛАВОВ БОРИСОВ</t>
  </si>
  <si>
    <t>Част от имот 47593.278.15</t>
  </si>
  <si>
    <t>АГРО ИНВЕСТ ИНЖЕНЕРИНГ АД</t>
  </si>
  <si>
    <t>Част от имот 47593.4.8</t>
  </si>
  <si>
    <t>Горните ливади</t>
  </si>
  <si>
    <t>ВИК 1723 ООД</t>
  </si>
  <si>
    <t>Пишурка</t>
  </si>
  <si>
    <t>56544.2.29</t>
  </si>
  <si>
    <t>Полето</t>
  </si>
  <si>
    <t>Част от имот 56544.21.16</t>
  </si>
  <si>
    <t>Полето/Мехм.геран</t>
  </si>
  <si>
    <t>СТЕФАН КРАСИМИРОВ ГЕРАСИМОВ</t>
  </si>
  <si>
    <t>Расово</t>
  </si>
  <si>
    <t>Част от имот 62222.256.22</t>
  </si>
  <si>
    <t>Над село</t>
  </si>
  <si>
    <t>АГРО - Л ООД</t>
  </si>
  <si>
    <t>62222.502.3</t>
  </si>
  <si>
    <t>Шиновец</t>
  </si>
  <si>
    <t>АРТФОКУС ЕООД</t>
  </si>
  <si>
    <t>Част от имот 62222.580.775</t>
  </si>
  <si>
    <t>Горуня</t>
  </si>
  <si>
    <t>Част от имот 62222.580.776</t>
  </si>
  <si>
    <t>ВИДИН АГРО ЕООД</t>
  </si>
  <si>
    <t>Част от имот 03201.180.1</t>
  </si>
  <si>
    <t>Караджовец</t>
  </si>
  <si>
    <t>Част от имот 03201.182.1</t>
  </si>
  <si>
    <t>11137.110.40</t>
  </si>
  <si>
    <t>11137.110.43</t>
  </si>
  <si>
    <t>11137.110.33</t>
  </si>
  <si>
    <t>11137.110.35</t>
  </si>
  <si>
    <t>11137.110.38</t>
  </si>
  <si>
    <t>11137.110.41</t>
  </si>
  <si>
    <t>14180.106.11</t>
  </si>
  <si>
    <t>Палигарище</t>
  </si>
  <si>
    <t>14180.106.15</t>
  </si>
  <si>
    <t>ТРЕЙС АНГЪС ФАРМ ЕООД</t>
  </si>
  <si>
    <t>Част от имот 14180.107.4</t>
  </si>
  <si>
    <t>Част от имот 14180.163.2</t>
  </si>
  <si>
    <t>Пилищница</t>
  </si>
  <si>
    <t>14180.163.3</t>
  </si>
  <si>
    <t>14180.163.4</t>
  </si>
  <si>
    <t>14180.164.17</t>
  </si>
  <si>
    <t>14180.164.18</t>
  </si>
  <si>
    <t>Част от имот 14180.165.3</t>
  </si>
  <si>
    <t>Част от имот 14180.168.7</t>
  </si>
  <si>
    <t>Част от имот 14180.172.1</t>
  </si>
  <si>
    <t>14180.176.17</t>
  </si>
  <si>
    <t>Есеняка</t>
  </si>
  <si>
    <t>14180.176.3</t>
  </si>
  <si>
    <t>14180.178.16</t>
  </si>
  <si>
    <t>Висока почка</t>
  </si>
  <si>
    <t>14180.178.8</t>
  </si>
  <si>
    <t>Част от имот 14180.184.4</t>
  </si>
  <si>
    <t>Манастира</t>
  </si>
  <si>
    <t>Част от имот 14180.185.2</t>
  </si>
  <si>
    <t>14180.187.2</t>
  </si>
  <si>
    <t>14180.191.4</t>
  </si>
  <si>
    <t>Краварника</t>
  </si>
  <si>
    <t>Част от имот 14180.196.5</t>
  </si>
  <si>
    <t>Средорека</t>
  </si>
  <si>
    <t>14180.198.5</t>
  </si>
  <si>
    <t>АГРО САНТИЯ ООД</t>
  </si>
  <si>
    <t>14180.200.8</t>
  </si>
  <si>
    <t>Част от имот 14180.209.10</t>
  </si>
  <si>
    <t>Част от имот 14180.209.11</t>
  </si>
  <si>
    <t>14180.216.6</t>
  </si>
  <si>
    <t>Геновски средорек</t>
  </si>
  <si>
    <t>14180.22.38</t>
  </si>
  <si>
    <t>Търнето</t>
  </si>
  <si>
    <t>14180.23.4</t>
  </si>
  <si>
    <t>14180.24.28</t>
  </si>
  <si>
    <t>Част от имот 14180.25.13</t>
  </si>
  <si>
    <t>14180.25.30</t>
  </si>
  <si>
    <t>Част от имот 14180.26.22</t>
  </si>
  <si>
    <t>14180.26.31</t>
  </si>
  <si>
    <t>14180.26.8</t>
  </si>
  <si>
    <t>14180.29.20</t>
  </si>
  <si>
    <t>Китката</t>
  </si>
  <si>
    <t>Част от имот 14180.29.6</t>
  </si>
  <si>
    <t>Част от имот 14180.35.8</t>
  </si>
  <si>
    <t>Белчиновец</t>
  </si>
  <si>
    <t>Част от имот 14180.36.18</t>
  </si>
  <si>
    <t>14180.37.40</t>
  </si>
  <si>
    <t>Част от имот 14180.49.3</t>
  </si>
  <si>
    <t>Върба</t>
  </si>
  <si>
    <t>14180.57.2</t>
  </si>
  <si>
    <t>Греда</t>
  </si>
  <si>
    <t>Част от имот 14180.59.8</t>
  </si>
  <si>
    <t>Част от имот 14180.71.29</t>
  </si>
  <si>
    <t>Кочи дол</t>
  </si>
  <si>
    <t>Част от имот 14180.72.2</t>
  </si>
  <si>
    <t>Церака</t>
  </si>
  <si>
    <t>14180.73.7</t>
  </si>
  <si>
    <t>Войнишки път</t>
  </si>
  <si>
    <t>Част от имот 14180.74.1</t>
  </si>
  <si>
    <t>14180.82.4</t>
  </si>
  <si>
    <t>Коилова бара</t>
  </si>
  <si>
    <t>14180.83.15</t>
  </si>
  <si>
    <t>14180.88.18</t>
  </si>
  <si>
    <t>Дълга бара</t>
  </si>
  <si>
    <t>14180.90.25</t>
  </si>
  <si>
    <t>14180.94.21</t>
  </si>
  <si>
    <t>14180.95.19</t>
  </si>
  <si>
    <t>Част от имот 14180.99.1</t>
  </si>
  <si>
    <t>2,6</t>
  </si>
  <si>
    <t>Част от имот 16153.68.31</t>
  </si>
  <si>
    <t>Горно Церовене</t>
  </si>
  <si>
    <t>17018.140.70</t>
  </si>
  <si>
    <t>Тино бърдо</t>
  </si>
  <si>
    <t>17018.320.157</t>
  </si>
  <si>
    <t>Церово орниче</t>
  </si>
  <si>
    <t>17018.320.53</t>
  </si>
  <si>
    <t>ИВАЙЛО ГЕОРГИЕВ ИГНАТОВ</t>
  </si>
  <si>
    <t>17018.210.140</t>
  </si>
  <si>
    <t>Дреновец</t>
  </si>
  <si>
    <t>17018.240.142</t>
  </si>
  <si>
    <t>Спасово дърво</t>
  </si>
  <si>
    <t>Д-р Йосифово</t>
  </si>
  <si>
    <t>Част от имот 21840.20.11</t>
  </si>
  <si>
    <t>3,4</t>
  </si>
  <si>
    <t>21840.20.134</t>
  </si>
  <si>
    <t>Брадарското</t>
  </si>
  <si>
    <t>21840.29.200</t>
  </si>
  <si>
    <t>3,6</t>
  </si>
  <si>
    <t>Лилово бранище</t>
  </si>
  <si>
    <t>Част от имот 21840.37.13</t>
  </si>
  <si>
    <t>Ясена</t>
  </si>
  <si>
    <t>21840.37.6</t>
  </si>
  <si>
    <t>ЗПТК ИЗГРЕВ</t>
  </si>
  <si>
    <t>Част от имот 21840.48.42</t>
  </si>
  <si>
    <t>КИРИЛ СЛАВЧОВ АНГЕЛОВ</t>
  </si>
  <si>
    <t>Част от имот 21840.48.53</t>
  </si>
  <si>
    <t>Част от имот 21840.49.15</t>
  </si>
  <si>
    <t>Мечкарското</t>
  </si>
  <si>
    <t>21840.51.70</t>
  </si>
  <si>
    <t>Зелен град</t>
  </si>
  <si>
    <t>21840.53.105</t>
  </si>
  <si>
    <t>Требежите</t>
  </si>
  <si>
    <t>21840.53.82</t>
  </si>
  <si>
    <t>Част от имот 21840.55.267</t>
  </si>
  <si>
    <t>Плочите</t>
  </si>
  <si>
    <t>Част от имот 21840.55.67</t>
  </si>
  <si>
    <t>21840.59.19</t>
  </si>
  <si>
    <t>Стоките</t>
  </si>
  <si>
    <t>СТАНИМИР ЙОРДАНОВ МИРОСЛАВОВ</t>
  </si>
  <si>
    <t>21840.63.45</t>
  </si>
  <si>
    <t>Минков дол</t>
  </si>
  <si>
    <t>Част от имот 21840.63.47</t>
  </si>
  <si>
    <t>АГРИВО ООД</t>
  </si>
  <si>
    <t>Студено Буче</t>
  </si>
  <si>
    <t>Част от имот 70113.107.4</t>
  </si>
  <si>
    <t>Тръпките</t>
  </si>
  <si>
    <t>Част от имот 70113.108.5</t>
  </si>
  <si>
    <t>Част от имот 70113.110.34</t>
  </si>
  <si>
    <t>-</t>
  </si>
  <si>
    <t>70113.115.25</t>
  </si>
  <si>
    <t>Част от имот 70113.115.6</t>
  </si>
  <si>
    <t>70113.116.5</t>
  </si>
  <si>
    <t>Част от имот 70113.127.7</t>
  </si>
  <si>
    <t>Част от имот 70113.134.2</t>
  </si>
  <si>
    <t>Част от имот 70113.140.5</t>
  </si>
  <si>
    <t>СЛАВОМИР ТОМОВ ВЛАДИМИРОВ</t>
  </si>
  <si>
    <t>Част от имот 70113.52.2</t>
  </si>
  <si>
    <t>Ягодник</t>
  </si>
  <si>
    <t>ГЕОРГИ КОСТАДИНОВ ГЕОРГИЕВ</t>
  </si>
  <si>
    <t>Част от имот 70113.54.10</t>
  </si>
  <si>
    <t>70113.68.17</t>
  </si>
  <si>
    <t>Част от имот 70113.69.16</t>
  </si>
  <si>
    <t>Редака</t>
  </si>
  <si>
    <t>САЛЕХ ХАММУД САЛЕХ</t>
  </si>
  <si>
    <t>Част от имот 70113.79.16</t>
  </si>
  <si>
    <t>Песъка</t>
  </si>
  <si>
    <t>БИЛЯНА ПЕТРОВА БОРИСОВА</t>
  </si>
  <si>
    <t>ДИЛЯН КИРИЛОВ ИЛИЕВ</t>
  </si>
  <si>
    <t>Част от имот 70113.93.11</t>
  </si>
  <si>
    <t>Камен дол</t>
  </si>
  <si>
    <t>Част от имот 70113.96.5</t>
  </si>
  <si>
    <t>70113.97.38</t>
  </si>
  <si>
    <t>Част от имот 70113.97.51</t>
  </si>
  <si>
    <t>Част от имот 70113.98.37</t>
  </si>
  <si>
    <t>Част от имот 70113.98.39</t>
  </si>
  <si>
    <t>Част от имот 70113.99.17</t>
  </si>
  <si>
    <t>Луков дол</t>
  </si>
  <si>
    <t>70113.99.5</t>
  </si>
  <si>
    <t>Налични земи от Държавния поземлен фонд /ДПФ/ в масиви за ползване за стопанската 2024/2025 г.</t>
  </si>
  <si>
    <t>Приложение 1 към Заповед № 484/16.12.2024 г.</t>
  </si>
  <si>
    <t xml:space="preserve">                                                     ДИРЕКТОР НА ОД "ЗЕМЕДЕЛИЕ" ГР. МОНТАНА: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</si>
</sst>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;[Red]0"/>
    <numFmt numFmtId="165" formatCode="0.000;[Red]0.000"/>
    <numFmt numFmtId="166" formatCode="000000"/>
    <numFmt numFmtId="167" formatCode="0.000"/>
  </numFmts>
  <fonts count="3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5" applyNumberFormat="0" applyAlignment="0" applyProtection="0"/>
    <xf numFmtId="0" fontId="14" fillId="6" borderId="6" applyNumberFormat="0" applyAlignment="0" applyProtection="0"/>
    <xf numFmtId="0" fontId="15" fillId="6" borderId="5" applyNumberFormat="0" applyAlignment="0" applyProtection="0"/>
    <xf numFmtId="0" fontId="16" fillId="0" borderId="7" applyNumberFormat="0" applyFill="0" applyAlignment="0" applyProtection="0"/>
    <xf numFmtId="0" fontId="17" fillId="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0" borderId="0">
      <alignment horizontal="left"/>
    </xf>
    <xf numFmtId="0" fontId="1" fillId="8" borderId="9" applyNumberFormat="0" applyFont="0" applyAlignment="0" applyProtection="0"/>
    <xf numFmtId="0" fontId="24" fillId="0" borderId="0"/>
    <xf numFmtId="0" fontId="24" fillId="0" borderId="0"/>
  </cellStyleXfs>
  <cellXfs count="47">
    <xf numFmtId="0" fontId="0" fillId="0" borderId="0" xfId="0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167" fontId="2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Border="1" applyAlignment="1">
      <alignment vertical="top" wrapText="1"/>
    </xf>
    <xf numFmtId="0" fontId="2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6" fillId="0" borderId="1" xfId="0" applyFont="1" applyFill="1" applyBorder="1" applyAlignment="1">
      <alignment horizontal="left" vertical="center" wrapText="1"/>
    </xf>
    <xf numFmtId="166" fontId="26" fillId="0" borderId="1" xfId="0" applyNumberFormat="1" applyFont="1" applyFill="1" applyBorder="1" applyAlignment="1">
      <alignment horizontal="center" vertical="center" wrapText="1"/>
    </xf>
    <xf numFmtId="167" fontId="26" fillId="0" borderId="1" xfId="0" applyNumberFormat="1" applyFont="1" applyFill="1" applyBorder="1" applyAlignment="1">
      <alignment vertical="center" wrapText="1"/>
    </xf>
    <xf numFmtId="164" fontId="26" fillId="0" borderId="1" xfId="0" applyNumberFormat="1" applyFont="1" applyFill="1" applyBorder="1" applyAlignment="1">
      <alignment horizontal="center" vertical="center" wrapText="1"/>
    </xf>
    <xf numFmtId="165" fontId="26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167" fontId="26" fillId="0" borderId="1" xfId="0" applyNumberFormat="1" applyFont="1" applyFill="1" applyBorder="1" applyAlignment="1">
      <alignment horizontal="right" vertical="center" wrapText="1"/>
    </xf>
    <xf numFmtId="165" fontId="26" fillId="0" borderId="1" xfId="0" applyNumberFormat="1" applyFont="1" applyFill="1" applyBorder="1" applyAlignment="1">
      <alignment vertical="center" wrapText="1"/>
    </xf>
    <xf numFmtId="164" fontId="26" fillId="0" borderId="1" xfId="0" applyNumberFormat="1" applyFont="1" applyFill="1" applyBorder="1" applyAlignment="1">
      <alignment horizontal="right" vertical="center" wrapText="1"/>
    </xf>
    <xf numFmtId="14" fontId="26" fillId="0" borderId="1" xfId="0" applyNumberFormat="1" applyFont="1" applyFill="1" applyBorder="1" applyAlignment="1">
      <alignment horizontal="left" vertical="center" wrapText="1"/>
    </xf>
    <xf numFmtId="167" fontId="22" fillId="0" borderId="0" xfId="0" applyNumberFormat="1" applyFont="1" applyFill="1" applyBorder="1" applyAlignment="1">
      <alignment horizontal="right" vertical="top" wrapText="1"/>
    </xf>
    <xf numFmtId="0" fontId="27" fillId="0" borderId="0" xfId="0" applyNumberFormat="1" applyFont="1" applyFill="1" applyBorder="1" applyAlignment="1">
      <alignment horizontal="left" vertical="top" wrapText="1"/>
    </xf>
    <xf numFmtId="2" fontId="25" fillId="0" borderId="1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horizontal="right" vertical="center" wrapText="1"/>
    </xf>
    <xf numFmtId="0" fontId="28" fillId="0" borderId="0" xfId="0" applyFont="1" applyFill="1" applyAlignment="1">
      <alignment horizontal="right"/>
    </xf>
    <xf numFmtId="0" fontId="26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167" fontId="22" fillId="0" borderId="0" xfId="0" applyNumberFormat="1" applyFont="1" applyFill="1" applyBorder="1" applyAlignment="1">
      <alignment horizontal="left" vertical="top" wrapText="1"/>
    </xf>
    <xf numFmtId="167" fontId="22" fillId="0" borderId="0" xfId="0" applyNumberFormat="1" applyFont="1" applyFill="1" applyBorder="1" applyAlignment="1">
      <alignment horizontal="right" vertical="top" wrapText="1"/>
    </xf>
    <xf numFmtId="0" fontId="32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8" fillId="0" borderId="0" xfId="0" applyFont="1" applyFill="1" applyAlignment="1">
      <alignment horizontal="right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/>
    <xf numFmtId="0" fontId="31" fillId="0" borderId="0" xfId="0" applyFont="1" applyFill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top" wrapText="1"/>
    </xf>
    <xf numFmtId="164" fontId="33" fillId="0" borderId="1" xfId="0" applyNumberFormat="1" applyFont="1" applyFill="1" applyBorder="1" applyAlignment="1">
      <alignment horizontal="center" vertical="center" textRotation="90" wrapText="1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rmal 2 2" xfId="44"/>
    <cellStyle name="Normal 3" xfId="43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CCFF99"/>
      <color rgb="FF99FF33"/>
      <color rgb="FF99FF66"/>
      <color rgb="FFFF99CC"/>
      <color rgb="FFFF99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tabSelected="1" zoomScaleNormal="100" workbookViewId="0">
      <pane ySplit="4" topLeftCell="A5" activePane="bottomLeft" state="frozen"/>
      <selection activeCell="B1" sqref="B1"/>
      <selection pane="bottomLeft" activeCell="M159" sqref="M159"/>
    </sheetView>
  </sheetViews>
  <sheetFormatPr defaultRowHeight="12.75" x14ac:dyDescent="0.2"/>
  <cols>
    <col min="1" max="1" width="41.28515625" style="2" customWidth="1"/>
    <col min="2" max="2" width="12.28515625" style="4" customWidth="1"/>
    <col min="3" max="3" width="15.28515625" style="1" customWidth="1"/>
    <col min="4" max="4" width="13.28515625" style="2" customWidth="1"/>
    <col min="5" max="5" width="7.140625" style="2" customWidth="1"/>
    <col min="6" max="6" width="10.7109375" style="2" customWidth="1"/>
    <col min="7" max="7" width="4.140625" style="2" customWidth="1"/>
    <col min="8" max="8" width="16.5703125" style="1" customWidth="1"/>
    <col min="9" max="9" width="11.85546875" style="2" customWidth="1"/>
    <col min="10" max="11" width="8" style="1" customWidth="1"/>
    <col min="12" max="16384" width="9.140625" style="1"/>
  </cols>
  <sheetData>
    <row r="1" spans="1:11" ht="17.25" customHeight="1" x14ac:dyDescent="0.25">
      <c r="A1" s="41" t="s">
        <v>294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7.2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1" customHeight="1" x14ac:dyDescent="0.3">
      <c r="A3" s="42" t="s">
        <v>26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55.5" customHeight="1" x14ac:dyDescent="0.2">
      <c r="A4" s="44" t="s">
        <v>39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s="3" customFormat="1" x14ac:dyDescent="0.2">
      <c r="A5" s="36" t="s">
        <v>17</v>
      </c>
      <c r="B5" s="45" t="s">
        <v>293</v>
      </c>
      <c r="C5" s="45"/>
      <c r="D5" s="45"/>
      <c r="E5" s="45"/>
      <c r="F5" s="45"/>
      <c r="G5" s="45"/>
      <c r="H5" s="45"/>
      <c r="I5" s="45"/>
      <c r="J5" s="45"/>
      <c r="K5" s="45"/>
    </row>
    <row r="6" spans="1:11" s="6" customFormat="1" ht="15" customHeight="1" x14ac:dyDescent="0.2">
      <c r="A6" s="36"/>
      <c r="B6" s="35" t="s">
        <v>15</v>
      </c>
      <c r="C6" s="35" t="s">
        <v>18</v>
      </c>
      <c r="D6" s="35" t="s">
        <v>19</v>
      </c>
      <c r="E6" s="35" t="s">
        <v>20</v>
      </c>
      <c r="F6" s="39" t="s">
        <v>40</v>
      </c>
      <c r="G6" s="46" t="s">
        <v>1</v>
      </c>
      <c r="H6" s="35" t="s">
        <v>2</v>
      </c>
      <c r="I6" s="35" t="s">
        <v>3</v>
      </c>
      <c r="J6" s="35" t="s">
        <v>21</v>
      </c>
      <c r="K6" s="35" t="s">
        <v>22</v>
      </c>
    </row>
    <row r="7" spans="1:11" ht="50.25" customHeight="1" x14ac:dyDescent="0.2">
      <c r="A7" s="36"/>
      <c r="B7" s="35"/>
      <c r="C7" s="35"/>
      <c r="D7" s="35"/>
      <c r="E7" s="35"/>
      <c r="F7" s="40"/>
      <c r="G7" s="46"/>
      <c r="H7" s="35"/>
      <c r="I7" s="35"/>
      <c r="J7" s="36"/>
      <c r="K7" s="36"/>
    </row>
    <row r="8" spans="1:11" ht="15" customHeight="1" x14ac:dyDescent="0.2">
      <c r="A8" s="21">
        <v>1</v>
      </c>
      <c r="B8" s="34">
        <v>2</v>
      </c>
      <c r="C8" s="21">
        <v>3</v>
      </c>
      <c r="D8" s="21">
        <v>4</v>
      </c>
      <c r="E8" s="21">
        <v>5</v>
      </c>
      <c r="F8" s="34">
        <v>6</v>
      </c>
      <c r="G8" s="21">
        <v>7</v>
      </c>
      <c r="H8" s="34">
        <v>8</v>
      </c>
      <c r="I8" s="34">
        <v>9</v>
      </c>
      <c r="J8" s="34">
        <v>10</v>
      </c>
      <c r="K8" s="34">
        <v>11</v>
      </c>
    </row>
    <row r="9" spans="1:11" ht="29.25" customHeight="1" x14ac:dyDescent="0.2">
      <c r="A9" s="23" t="s">
        <v>257</v>
      </c>
      <c r="B9" s="16" t="s">
        <v>8</v>
      </c>
      <c r="C9" s="24" t="s">
        <v>258</v>
      </c>
      <c r="D9" s="17" t="s">
        <v>259</v>
      </c>
      <c r="E9" s="25">
        <v>8.9</v>
      </c>
      <c r="F9" s="25">
        <v>7.8250000000000002</v>
      </c>
      <c r="G9" s="19">
        <v>3</v>
      </c>
      <c r="H9" s="26" t="s">
        <v>260</v>
      </c>
      <c r="I9" s="21" t="s">
        <v>12</v>
      </c>
      <c r="J9" s="22">
        <v>47</v>
      </c>
      <c r="K9" s="31">
        <f t="shared" ref="K9:K40" si="0">F9*J9</f>
        <v>367.77500000000003</v>
      </c>
    </row>
    <row r="10" spans="1:11" ht="29.25" customHeight="1" x14ac:dyDescent="0.2">
      <c r="A10" s="23" t="s">
        <v>257</v>
      </c>
      <c r="B10" s="16" t="s">
        <v>8</v>
      </c>
      <c r="C10" s="24" t="s">
        <v>258</v>
      </c>
      <c r="D10" s="17" t="s">
        <v>261</v>
      </c>
      <c r="E10" s="25">
        <v>8.4009999999999998</v>
      </c>
      <c r="F10" s="25">
        <v>8.0050000000000008</v>
      </c>
      <c r="G10" s="19">
        <v>3</v>
      </c>
      <c r="H10" s="26" t="s">
        <v>260</v>
      </c>
      <c r="I10" s="21" t="s">
        <v>12</v>
      </c>
      <c r="J10" s="22">
        <v>47</v>
      </c>
      <c r="K10" s="31">
        <f t="shared" si="0"/>
        <v>376.23500000000001</v>
      </c>
    </row>
    <row r="11" spans="1:11" ht="29.25" customHeight="1" x14ac:dyDescent="0.2">
      <c r="A11" s="23" t="s">
        <v>257</v>
      </c>
      <c r="B11" s="16" t="s">
        <v>8</v>
      </c>
      <c r="C11" s="24" t="s">
        <v>258</v>
      </c>
      <c r="D11" s="17" t="s">
        <v>262</v>
      </c>
      <c r="E11" s="25">
        <v>5.5010000000000003</v>
      </c>
      <c r="F11" s="25">
        <v>4.9459999999999997</v>
      </c>
      <c r="G11" s="19">
        <v>2</v>
      </c>
      <c r="H11" s="26" t="s">
        <v>263</v>
      </c>
      <c r="I11" s="21" t="s">
        <v>12</v>
      </c>
      <c r="J11" s="22">
        <v>47</v>
      </c>
      <c r="K11" s="31">
        <f t="shared" si="0"/>
        <v>232.46199999999999</v>
      </c>
    </row>
    <row r="12" spans="1:11" ht="29.25" customHeight="1" x14ac:dyDescent="0.2">
      <c r="A12" s="23" t="s">
        <v>257</v>
      </c>
      <c r="B12" s="16" t="s">
        <v>8</v>
      </c>
      <c r="C12" s="24" t="s">
        <v>258</v>
      </c>
      <c r="D12" s="17" t="s">
        <v>264</v>
      </c>
      <c r="E12" s="25">
        <v>14.202</v>
      </c>
      <c r="F12" s="25">
        <v>14.202</v>
      </c>
      <c r="G12" s="19">
        <v>3</v>
      </c>
      <c r="H12" s="26" t="s">
        <v>260</v>
      </c>
      <c r="I12" s="21" t="s">
        <v>12</v>
      </c>
      <c r="J12" s="22">
        <v>47</v>
      </c>
      <c r="K12" s="31">
        <f t="shared" si="0"/>
        <v>667.49400000000003</v>
      </c>
    </row>
    <row r="13" spans="1:11" ht="29.25" customHeight="1" x14ac:dyDescent="0.2">
      <c r="A13" s="23" t="s">
        <v>257</v>
      </c>
      <c r="B13" s="16" t="s">
        <v>8</v>
      </c>
      <c r="C13" s="24" t="s">
        <v>258</v>
      </c>
      <c r="D13" s="17" t="s">
        <v>265</v>
      </c>
      <c r="E13" s="25">
        <v>14.303000000000001</v>
      </c>
      <c r="F13" s="25">
        <v>13.95</v>
      </c>
      <c r="G13" s="19">
        <v>3</v>
      </c>
      <c r="H13" s="26" t="s">
        <v>260</v>
      </c>
      <c r="I13" s="21" t="s">
        <v>12</v>
      </c>
      <c r="J13" s="22">
        <v>47</v>
      </c>
      <c r="K13" s="31">
        <f t="shared" si="0"/>
        <v>655.65</v>
      </c>
    </row>
    <row r="14" spans="1:11" ht="29.25" customHeight="1" x14ac:dyDescent="0.2">
      <c r="A14" s="23" t="s">
        <v>257</v>
      </c>
      <c r="B14" s="16" t="s">
        <v>8</v>
      </c>
      <c r="C14" s="24" t="s">
        <v>258</v>
      </c>
      <c r="D14" s="17" t="s">
        <v>266</v>
      </c>
      <c r="E14" s="25">
        <v>8.9</v>
      </c>
      <c r="F14" s="25">
        <v>8.9</v>
      </c>
      <c r="G14" s="19">
        <v>3</v>
      </c>
      <c r="H14" s="26" t="s">
        <v>260</v>
      </c>
      <c r="I14" s="21" t="s">
        <v>12</v>
      </c>
      <c r="J14" s="22">
        <v>47</v>
      </c>
      <c r="K14" s="31">
        <f t="shared" si="0"/>
        <v>418.3</v>
      </c>
    </row>
    <row r="15" spans="1:11" ht="29.25" customHeight="1" x14ac:dyDescent="0.2">
      <c r="A15" s="23" t="s">
        <v>257</v>
      </c>
      <c r="B15" s="16" t="s">
        <v>8</v>
      </c>
      <c r="C15" s="24" t="s">
        <v>258</v>
      </c>
      <c r="D15" s="17" t="s">
        <v>269</v>
      </c>
      <c r="E15" s="25">
        <v>3.8</v>
      </c>
      <c r="F15" s="25">
        <v>3.544</v>
      </c>
      <c r="G15" s="19">
        <v>4</v>
      </c>
      <c r="H15" s="26" t="s">
        <v>263</v>
      </c>
      <c r="I15" s="21" t="s">
        <v>12</v>
      </c>
      <c r="J15" s="22">
        <v>47</v>
      </c>
      <c r="K15" s="31">
        <f t="shared" si="0"/>
        <v>166.56800000000001</v>
      </c>
    </row>
    <row r="16" spans="1:11" ht="29.25" customHeight="1" x14ac:dyDescent="0.2">
      <c r="A16" s="23" t="s">
        <v>257</v>
      </c>
      <c r="B16" s="16" t="s">
        <v>8</v>
      </c>
      <c r="C16" s="24" t="s">
        <v>258</v>
      </c>
      <c r="D16" s="17" t="s">
        <v>274</v>
      </c>
      <c r="E16" s="25">
        <v>4.133</v>
      </c>
      <c r="F16" s="25">
        <v>3.3330000000000002</v>
      </c>
      <c r="G16" s="19">
        <v>5</v>
      </c>
      <c r="H16" s="26" t="s">
        <v>272</v>
      </c>
      <c r="I16" s="21" t="s">
        <v>12</v>
      </c>
      <c r="J16" s="22">
        <v>47</v>
      </c>
      <c r="K16" s="31">
        <f t="shared" si="0"/>
        <v>156.65100000000001</v>
      </c>
    </row>
    <row r="17" spans="1:11" ht="29.25" customHeight="1" x14ac:dyDescent="0.2">
      <c r="A17" s="23" t="s">
        <v>257</v>
      </c>
      <c r="B17" s="16" t="s">
        <v>8</v>
      </c>
      <c r="C17" s="24" t="s">
        <v>258</v>
      </c>
      <c r="D17" s="17" t="s">
        <v>275</v>
      </c>
      <c r="E17" s="25">
        <v>5.9989999999999997</v>
      </c>
      <c r="F17" s="25">
        <v>5.9989999999999997</v>
      </c>
      <c r="G17" s="19">
        <v>3</v>
      </c>
      <c r="H17" s="26" t="s">
        <v>263</v>
      </c>
      <c r="I17" s="21" t="s">
        <v>12</v>
      </c>
      <c r="J17" s="22">
        <v>47</v>
      </c>
      <c r="K17" s="31">
        <f t="shared" si="0"/>
        <v>281.95299999999997</v>
      </c>
    </row>
    <row r="18" spans="1:11" ht="29.25" customHeight="1" x14ac:dyDescent="0.2">
      <c r="A18" s="23" t="s">
        <v>257</v>
      </c>
      <c r="B18" s="16" t="s">
        <v>8</v>
      </c>
      <c r="C18" s="24" t="s">
        <v>258</v>
      </c>
      <c r="D18" s="17" t="s">
        <v>276</v>
      </c>
      <c r="E18" s="25">
        <v>14.002000000000001</v>
      </c>
      <c r="F18" s="25">
        <v>11.858000000000001</v>
      </c>
      <c r="G18" s="19">
        <v>3</v>
      </c>
      <c r="H18" s="26" t="s">
        <v>277</v>
      </c>
      <c r="I18" s="21" t="s">
        <v>12</v>
      </c>
      <c r="J18" s="22">
        <v>47</v>
      </c>
      <c r="K18" s="31">
        <f t="shared" si="0"/>
        <v>557.32600000000002</v>
      </c>
    </row>
    <row r="19" spans="1:11" ht="29.25" customHeight="1" x14ac:dyDescent="0.2">
      <c r="A19" s="23" t="s">
        <v>257</v>
      </c>
      <c r="B19" s="16" t="s">
        <v>8</v>
      </c>
      <c r="C19" s="24" t="s">
        <v>258</v>
      </c>
      <c r="D19" s="17" t="s">
        <v>285</v>
      </c>
      <c r="E19" s="25">
        <v>11.502000000000001</v>
      </c>
      <c r="F19" s="25">
        <v>11.337</v>
      </c>
      <c r="G19" s="19">
        <v>3</v>
      </c>
      <c r="H19" s="26" t="s">
        <v>284</v>
      </c>
      <c r="I19" s="21" t="s">
        <v>12</v>
      </c>
      <c r="J19" s="22">
        <v>47</v>
      </c>
      <c r="K19" s="31">
        <f t="shared" si="0"/>
        <v>532.83899999999994</v>
      </c>
    </row>
    <row r="20" spans="1:11" ht="29.25" customHeight="1" x14ac:dyDescent="0.2">
      <c r="A20" s="23" t="s">
        <v>257</v>
      </c>
      <c r="B20" s="16" t="s">
        <v>8</v>
      </c>
      <c r="C20" s="24" t="s">
        <v>258</v>
      </c>
      <c r="D20" s="17" t="s">
        <v>286</v>
      </c>
      <c r="E20" s="25">
        <v>3.4020000000000001</v>
      </c>
      <c r="F20" s="25">
        <v>3.4020000000000001</v>
      </c>
      <c r="G20" s="19">
        <v>3</v>
      </c>
      <c r="H20" s="26" t="s">
        <v>166</v>
      </c>
      <c r="I20" s="21" t="s">
        <v>12</v>
      </c>
      <c r="J20" s="22">
        <v>47</v>
      </c>
      <c r="K20" s="31">
        <f t="shared" si="0"/>
        <v>159.89400000000001</v>
      </c>
    </row>
    <row r="21" spans="1:11" ht="29.25" customHeight="1" x14ac:dyDescent="0.2">
      <c r="A21" s="23" t="s">
        <v>257</v>
      </c>
      <c r="B21" s="16" t="s">
        <v>8</v>
      </c>
      <c r="C21" s="24" t="s">
        <v>258</v>
      </c>
      <c r="D21" s="17" t="s">
        <v>287</v>
      </c>
      <c r="E21" s="25">
        <v>12.000999999999999</v>
      </c>
      <c r="F21" s="25">
        <v>11.829000000000001</v>
      </c>
      <c r="G21" s="19">
        <v>3</v>
      </c>
      <c r="H21" s="26" t="s">
        <v>166</v>
      </c>
      <c r="I21" s="21" t="s">
        <v>12</v>
      </c>
      <c r="J21" s="22">
        <v>47</v>
      </c>
      <c r="K21" s="31">
        <f t="shared" si="0"/>
        <v>555.96300000000008</v>
      </c>
    </row>
    <row r="22" spans="1:11" ht="29.25" customHeight="1" x14ac:dyDescent="0.2">
      <c r="A22" s="23" t="s">
        <v>124</v>
      </c>
      <c r="B22" s="16" t="s">
        <v>36</v>
      </c>
      <c r="C22" s="16" t="s">
        <v>121</v>
      </c>
      <c r="D22" s="17" t="s">
        <v>125</v>
      </c>
      <c r="E22" s="18">
        <v>3.875</v>
      </c>
      <c r="F22" s="18">
        <v>3.875</v>
      </c>
      <c r="G22" s="19">
        <v>3</v>
      </c>
      <c r="H22" s="20" t="s">
        <v>126</v>
      </c>
      <c r="I22" s="21" t="s">
        <v>12</v>
      </c>
      <c r="J22" s="22">
        <v>117</v>
      </c>
      <c r="K22" s="22">
        <f t="shared" si="0"/>
        <v>453.375</v>
      </c>
    </row>
    <row r="23" spans="1:11" ht="29.25" customHeight="1" x14ac:dyDescent="0.2">
      <c r="A23" s="23" t="s">
        <v>57</v>
      </c>
      <c r="B23" s="16" t="s">
        <v>53</v>
      </c>
      <c r="C23" s="16" t="s">
        <v>54</v>
      </c>
      <c r="D23" s="17" t="s">
        <v>58</v>
      </c>
      <c r="E23" s="18">
        <v>5.0019999999999998</v>
      </c>
      <c r="F23" s="18">
        <v>4.9400000000000004</v>
      </c>
      <c r="G23" s="19">
        <v>3</v>
      </c>
      <c r="H23" s="20" t="s">
        <v>59</v>
      </c>
      <c r="I23" s="21" t="s">
        <v>12</v>
      </c>
      <c r="J23" s="22">
        <v>65</v>
      </c>
      <c r="K23" s="22">
        <f t="shared" si="0"/>
        <v>321.10000000000002</v>
      </c>
    </row>
    <row r="24" spans="1:11" ht="29.25" customHeight="1" x14ac:dyDescent="0.2">
      <c r="A24" s="23" t="s">
        <v>111</v>
      </c>
      <c r="B24" s="16" t="s">
        <v>36</v>
      </c>
      <c r="C24" s="24" t="s">
        <v>36</v>
      </c>
      <c r="D24" s="17" t="s">
        <v>112</v>
      </c>
      <c r="E24" s="25">
        <v>11.292</v>
      </c>
      <c r="F24" s="25">
        <v>11.113</v>
      </c>
      <c r="G24" s="27">
        <v>2</v>
      </c>
      <c r="H24" s="26" t="s">
        <v>113</v>
      </c>
      <c r="I24" s="21" t="s">
        <v>12</v>
      </c>
      <c r="J24" s="22">
        <v>99</v>
      </c>
      <c r="K24" s="31">
        <f t="shared" si="0"/>
        <v>1100.1869999999999</v>
      </c>
    </row>
    <row r="25" spans="1:11" ht="29.25" customHeight="1" x14ac:dyDescent="0.2">
      <c r="A25" s="23" t="s">
        <v>170</v>
      </c>
      <c r="B25" s="16" t="s">
        <v>8</v>
      </c>
      <c r="C25" s="16" t="s">
        <v>32</v>
      </c>
      <c r="D25" s="17" t="s">
        <v>171</v>
      </c>
      <c r="E25" s="18">
        <v>10.010999999999999</v>
      </c>
      <c r="F25" s="18">
        <v>10.010999999999999</v>
      </c>
      <c r="G25" s="19">
        <v>3</v>
      </c>
      <c r="H25" s="20" t="s">
        <v>263</v>
      </c>
      <c r="I25" s="21" t="s">
        <v>12</v>
      </c>
      <c r="J25" s="22">
        <v>47</v>
      </c>
      <c r="K25" s="22">
        <f t="shared" si="0"/>
        <v>470.51699999999994</v>
      </c>
    </row>
    <row r="26" spans="1:11" ht="29.25" customHeight="1" x14ac:dyDescent="0.2">
      <c r="A26" s="23" t="s">
        <v>170</v>
      </c>
      <c r="B26" s="16" t="s">
        <v>8</v>
      </c>
      <c r="C26" s="16" t="s">
        <v>32</v>
      </c>
      <c r="D26" s="17" t="s">
        <v>207</v>
      </c>
      <c r="E26" s="18">
        <v>11.002000000000001</v>
      </c>
      <c r="F26" s="18">
        <v>11.002000000000001</v>
      </c>
      <c r="G26" s="19">
        <v>3</v>
      </c>
      <c r="H26" s="20" t="s">
        <v>208</v>
      </c>
      <c r="I26" s="21" t="s">
        <v>12</v>
      </c>
      <c r="J26" s="22">
        <v>47</v>
      </c>
      <c r="K26" s="22">
        <f t="shared" si="0"/>
        <v>517.09400000000005</v>
      </c>
    </row>
    <row r="27" spans="1:11" ht="29.25" customHeight="1" x14ac:dyDescent="0.2">
      <c r="A27" s="23" t="s">
        <v>170</v>
      </c>
      <c r="B27" s="16" t="s">
        <v>8</v>
      </c>
      <c r="C27" s="16" t="s">
        <v>32</v>
      </c>
      <c r="D27" s="17" t="s">
        <v>209</v>
      </c>
      <c r="E27" s="18">
        <v>11.000999999999999</v>
      </c>
      <c r="F27" s="18">
        <v>11.000999999999999</v>
      </c>
      <c r="G27" s="19">
        <v>3</v>
      </c>
      <c r="H27" s="20" t="s">
        <v>205</v>
      </c>
      <c r="I27" s="21" t="s">
        <v>12</v>
      </c>
      <c r="J27" s="22">
        <v>47</v>
      </c>
      <c r="K27" s="22">
        <f t="shared" si="0"/>
        <v>517.04700000000003</v>
      </c>
    </row>
    <row r="28" spans="1:11" ht="29.25" customHeight="1" x14ac:dyDescent="0.2">
      <c r="A28" s="23" t="s">
        <v>170</v>
      </c>
      <c r="B28" s="16" t="s">
        <v>8</v>
      </c>
      <c r="C28" s="16" t="s">
        <v>32</v>
      </c>
      <c r="D28" s="17" t="s">
        <v>212</v>
      </c>
      <c r="E28" s="18">
        <v>5.0049999999999999</v>
      </c>
      <c r="F28" s="18">
        <v>4.5540000000000003</v>
      </c>
      <c r="G28" s="19" t="s">
        <v>213</v>
      </c>
      <c r="H28" s="20" t="s">
        <v>198</v>
      </c>
      <c r="I28" s="21" t="s">
        <v>12</v>
      </c>
      <c r="J28" s="22">
        <v>47</v>
      </c>
      <c r="K28" s="22">
        <f t="shared" si="0"/>
        <v>214.03800000000001</v>
      </c>
    </row>
    <row r="29" spans="1:11" ht="29.25" customHeight="1" x14ac:dyDescent="0.2">
      <c r="A29" s="23" t="s">
        <v>95</v>
      </c>
      <c r="B29" s="16" t="s">
        <v>36</v>
      </c>
      <c r="C29" s="16" t="s">
        <v>36</v>
      </c>
      <c r="D29" s="17" t="s">
        <v>96</v>
      </c>
      <c r="E29" s="18">
        <v>5.851</v>
      </c>
      <c r="F29" s="18">
        <v>5.851</v>
      </c>
      <c r="G29" s="19">
        <v>3</v>
      </c>
      <c r="H29" s="20" t="s">
        <v>37</v>
      </c>
      <c r="I29" s="21" t="s">
        <v>12</v>
      </c>
      <c r="J29" s="22">
        <v>99</v>
      </c>
      <c r="K29" s="22">
        <f t="shared" si="0"/>
        <v>579.24900000000002</v>
      </c>
    </row>
    <row r="30" spans="1:11" ht="29.25" customHeight="1" x14ac:dyDescent="0.2">
      <c r="A30" s="23" t="s">
        <v>25</v>
      </c>
      <c r="B30" s="16" t="s">
        <v>14</v>
      </c>
      <c r="C30" s="24" t="s">
        <v>4</v>
      </c>
      <c r="D30" s="21" t="s">
        <v>68</v>
      </c>
      <c r="E30" s="25">
        <v>4.601</v>
      </c>
      <c r="F30" s="18">
        <v>4.0940000000000003</v>
      </c>
      <c r="G30" s="19">
        <v>4</v>
      </c>
      <c r="H30" s="26" t="s">
        <v>5</v>
      </c>
      <c r="I30" s="21" t="s">
        <v>12</v>
      </c>
      <c r="J30" s="22">
        <v>12</v>
      </c>
      <c r="K30" s="22">
        <f t="shared" si="0"/>
        <v>49.128</v>
      </c>
    </row>
    <row r="31" spans="1:11" ht="29.25" customHeight="1" x14ac:dyDescent="0.2">
      <c r="A31" s="23" t="s">
        <v>25</v>
      </c>
      <c r="B31" s="16" t="s">
        <v>14</v>
      </c>
      <c r="C31" s="24" t="s">
        <v>4</v>
      </c>
      <c r="D31" s="21" t="s">
        <v>69</v>
      </c>
      <c r="E31" s="25">
        <v>3.0990000000000002</v>
      </c>
      <c r="F31" s="18">
        <v>0.621</v>
      </c>
      <c r="G31" s="19">
        <v>4</v>
      </c>
      <c r="H31" s="26" t="s">
        <v>29</v>
      </c>
      <c r="I31" s="21" t="s">
        <v>12</v>
      </c>
      <c r="J31" s="22">
        <v>12</v>
      </c>
      <c r="K31" s="22">
        <f t="shared" si="0"/>
        <v>7.452</v>
      </c>
    </row>
    <row r="32" spans="1:11" ht="29.25" customHeight="1" x14ac:dyDescent="0.2">
      <c r="A32" s="23" t="s">
        <v>127</v>
      </c>
      <c r="B32" s="16" t="s">
        <v>36</v>
      </c>
      <c r="C32" s="16" t="s">
        <v>121</v>
      </c>
      <c r="D32" s="17" t="s">
        <v>128</v>
      </c>
      <c r="E32" s="18">
        <v>10.103999999999999</v>
      </c>
      <c r="F32" s="18">
        <v>9.5909999999999993</v>
      </c>
      <c r="G32" s="19">
        <v>3</v>
      </c>
      <c r="H32" s="20" t="s">
        <v>129</v>
      </c>
      <c r="I32" s="21" t="s">
        <v>12</v>
      </c>
      <c r="J32" s="22">
        <v>117</v>
      </c>
      <c r="K32" s="22">
        <f t="shared" si="0"/>
        <v>1122.1469999999999</v>
      </c>
    </row>
    <row r="33" spans="1:11" ht="29.25" customHeight="1" x14ac:dyDescent="0.2">
      <c r="A33" s="23" t="s">
        <v>127</v>
      </c>
      <c r="B33" s="16" t="s">
        <v>36</v>
      </c>
      <c r="C33" s="16" t="s">
        <v>121</v>
      </c>
      <c r="D33" s="17" t="s">
        <v>130</v>
      </c>
      <c r="E33" s="18">
        <v>4.8310000000000004</v>
      </c>
      <c r="F33" s="18">
        <v>4.383</v>
      </c>
      <c r="G33" s="19">
        <v>3</v>
      </c>
      <c r="H33" s="20" t="s">
        <v>129</v>
      </c>
      <c r="I33" s="21" t="s">
        <v>12</v>
      </c>
      <c r="J33" s="22">
        <v>117</v>
      </c>
      <c r="K33" s="22">
        <f t="shared" si="0"/>
        <v>512.81100000000004</v>
      </c>
    </row>
    <row r="34" spans="1:11" s="5" customFormat="1" ht="29.25" customHeight="1" x14ac:dyDescent="0.2">
      <c r="A34" s="23" t="s">
        <v>281</v>
      </c>
      <c r="B34" s="16" t="s">
        <v>8</v>
      </c>
      <c r="C34" s="24" t="s">
        <v>258</v>
      </c>
      <c r="D34" s="17" t="s">
        <v>279</v>
      </c>
      <c r="E34" s="25">
        <v>10.201000000000001</v>
      </c>
      <c r="F34" s="25">
        <v>5.23</v>
      </c>
      <c r="G34" s="19">
        <v>3</v>
      </c>
      <c r="H34" s="26" t="s">
        <v>280</v>
      </c>
      <c r="I34" s="21" t="s">
        <v>12</v>
      </c>
      <c r="J34" s="22">
        <v>47</v>
      </c>
      <c r="K34" s="31">
        <f t="shared" si="0"/>
        <v>245.81000000000003</v>
      </c>
    </row>
    <row r="35" spans="1:11" ht="29.25" customHeight="1" x14ac:dyDescent="0.2">
      <c r="A35" s="23" t="s">
        <v>89</v>
      </c>
      <c r="B35" s="16" t="s">
        <v>36</v>
      </c>
      <c r="C35" s="16" t="s">
        <v>36</v>
      </c>
      <c r="D35" s="17" t="s">
        <v>90</v>
      </c>
      <c r="E35" s="18">
        <v>27.981000000000002</v>
      </c>
      <c r="F35" s="18">
        <v>24.84</v>
      </c>
      <c r="G35" s="19">
        <v>3</v>
      </c>
      <c r="H35" s="20" t="s">
        <v>91</v>
      </c>
      <c r="I35" s="21" t="s">
        <v>12</v>
      </c>
      <c r="J35" s="22">
        <v>99</v>
      </c>
      <c r="K35" s="22">
        <f t="shared" si="0"/>
        <v>2459.16</v>
      </c>
    </row>
    <row r="36" spans="1:11" ht="29.25" customHeight="1" x14ac:dyDescent="0.2">
      <c r="A36" s="23" t="s">
        <v>70</v>
      </c>
      <c r="B36" s="16" t="s">
        <v>36</v>
      </c>
      <c r="C36" s="16" t="s">
        <v>36</v>
      </c>
      <c r="D36" s="17" t="s">
        <v>71</v>
      </c>
      <c r="E36" s="18">
        <v>26.048999999999999</v>
      </c>
      <c r="F36" s="18">
        <v>16.16</v>
      </c>
      <c r="G36" s="19">
        <v>5</v>
      </c>
      <c r="H36" s="20" t="s">
        <v>72</v>
      </c>
      <c r="I36" s="21" t="s">
        <v>12</v>
      </c>
      <c r="J36" s="22">
        <v>99</v>
      </c>
      <c r="K36" s="22">
        <f t="shared" si="0"/>
        <v>1599.84</v>
      </c>
    </row>
    <row r="37" spans="1:11" ht="29.25" customHeight="1" x14ac:dyDescent="0.2">
      <c r="A37" s="23" t="s">
        <v>107</v>
      </c>
      <c r="B37" s="16" t="s">
        <v>36</v>
      </c>
      <c r="C37" s="24" t="s">
        <v>36</v>
      </c>
      <c r="D37" s="17" t="s">
        <v>108</v>
      </c>
      <c r="E37" s="25">
        <v>25.78</v>
      </c>
      <c r="F37" s="25">
        <v>19.361000000000001</v>
      </c>
      <c r="G37" s="27">
        <v>2</v>
      </c>
      <c r="H37" s="26" t="s">
        <v>80</v>
      </c>
      <c r="I37" s="21" t="s">
        <v>12</v>
      </c>
      <c r="J37" s="22">
        <v>99</v>
      </c>
      <c r="K37" s="31">
        <f t="shared" si="0"/>
        <v>1916.739</v>
      </c>
    </row>
    <row r="38" spans="1:11" ht="29.25" customHeight="1" x14ac:dyDescent="0.2">
      <c r="A38" s="23" t="s">
        <v>131</v>
      </c>
      <c r="B38" s="16" t="s">
        <v>8</v>
      </c>
      <c r="C38" s="16" t="s">
        <v>6</v>
      </c>
      <c r="D38" s="17" t="s">
        <v>132</v>
      </c>
      <c r="E38" s="18">
        <v>119.233</v>
      </c>
      <c r="F38" s="18">
        <v>98.465999999999994</v>
      </c>
      <c r="G38" s="19">
        <v>4</v>
      </c>
      <c r="H38" s="20" t="s">
        <v>133</v>
      </c>
      <c r="I38" s="21" t="s">
        <v>12</v>
      </c>
      <c r="J38" s="22">
        <v>38</v>
      </c>
      <c r="K38" s="22">
        <f t="shared" si="0"/>
        <v>3741.7079999999996</v>
      </c>
    </row>
    <row r="39" spans="1:11" ht="29.25" customHeight="1" x14ac:dyDescent="0.2">
      <c r="A39" s="23" t="s">
        <v>131</v>
      </c>
      <c r="B39" s="16" t="s">
        <v>8</v>
      </c>
      <c r="C39" s="16" t="s">
        <v>32</v>
      </c>
      <c r="D39" s="17" t="s">
        <v>192</v>
      </c>
      <c r="E39" s="18">
        <v>12.005000000000001</v>
      </c>
      <c r="F39" s="18">
        <v>11.862</v>
      </c>
      <c r="G39" s="19">
        <v>4</v>
      </c>
      <c r="H39" s="20" t="s">
        <v>193</v>
      </c>
      <c r="I39" s="21" t="s">
        <v>12</v>
      </c>
      <c r="J39" s="22">
        <v>47</v>
      </c>
      <c r="K39" s="22">
        <f t="shared" si="0"/>
        <v>557.51400000000001</v>
      </c>
    </row>
    <row r="40" spans="1:11" ht="29.25" customHeight="1" x14ac:dyDescent="0.2">
      <c r="A40" s="23" t="s">
        <v>131</v>
      </c>
      <c r="B40" s="16" t="s">
        <v>8</v>
      </c>
      <c r="C40" s="16" t="s">
        <v>32</v>
      </c>
      <c r="D40" s="17" t="s">
        <v>194</v>
      </c>
      <c r="E40" s="18">
        <v>17.016999999999999</v>
      </c>
      <c r="F40" s="18">
        <v>17.016999999999999</v>
      </c>
      <c r="G40" s="19" t="s">
        <v>103</v>
      </c>
      <c r="H40" s="20" t="s">
        <v>195</v>
      </c>
      <c r="I40" s="21" t="s">
        <v>12</v>
      </c>
      <c r="J40" s="22">
        <v>47</v>
      </c>
      <c r="K40" s="22">
        <f t="shared" si="0"/>
        <v>799.79899999999998</v>
      </c>
    </row>
    <row r="41" spans="1:11" ht="29.25" customHeight="1" x14ac:dyDescent="0.2">
      <c r="A41" s="23" t="s">
        <v>131</v>
      </c>
      <c r="B41" s="16" t="s">
        <v>8</v>
      </c>
      <c r="C41" s="16" t="s">
        <v>32</v>
      </c>
      <c r="D41" s="17" t="s">
        <v>199</v>
      </c>
      <c r="E41" s="18">
        <v>13.494999999999999</v>
      </c>
      <c r="F41" s="18">
        <v>13.023</v>
      </c>
      <c r="G41" s="19">
        <v>3</v>
      </c>
      <c r="H41" s="20" t="s">
        <v>200</v>
      </c>
      <c r="I41" s="21" t="s">
        <v>12</v>
      </c>
      <c r="J41" s="22">
        <v>47</v>
      </c>
      <c r="K41" s="22">
        <f t="shared" ref="K41:K72" si="1">F41*J41</f>
        <v>612.08100000000002</v>
      </c>
    </row>
    <row r="42" spans="1:11" ht="29.25" customHeight="1" x14ac:dyDescent="0.2">
      <c r="A42" s="23" t="s">
        <v>131</v>
      </c>
      <c r="B42" s="16" t="s">
        <v>8</v>
      </c>
      <c r="C42" s="16" t="s">
        <v>32</v>
      </c>
      <c r="D42" s="17" t="s">
        <v>201</v>
      </c>
      <c r="E42" s="18">
        <v>6.617</v>
      </c>
      <c r="F42" s="18">
        <v>6.617</v>
      </c>
      <c r="G42" s="19">
        <v>2</v>
      </c>
      <c r="H42" s="20" t="s">
        <v>202</v>
      </c>
      <c r="I42" s="21" t="s">
        <v>12</v>
      </c>
      <c r="J42" s="22">
        <v>47</v>
      </c>
      <c r="K42" s="22">
        <f t="shared" si="1"/>
        <v>310.99900000000002</v>
      </c>
    </row>
    <row r="43" spans="1:11" ht="29.25" customHeight="1" x14ac:dyDescent="0.2">
      <c r="A43" s="23" t="s">
        <v>131</v>
      </c>
      <c r="B43" s="16" t="s">
        <v>8</v>
      </c>
      <c r="C43" s="16" t="s">
        <v>32</v>
      </c>
      <c r="D43" s="17" t="s">
        <v>203</v>
      </c>
      <c r="E43" s="18">
        <v>8.0739999999999998</v>
      </c>
      <c r="F43" s="18">
        <v>0.23300000000000001</v>
      </c>
      <c r="G43" s="19">
        <v>2</v>
      </c>
      <c r="H43" s="20" t="s">
        <v>202</v>
      </c>
      <c r="I43" s="21" t="s">
        <v>12</v>
      </c>
      <c r="J43" s="22">
        <v>47</v>
      </c>
      <c r="K43" s="22">
        <f t="shared" si="1"/>
        <v>10.951000000000001</v>
      </c>
    </row>
    <row r="44" spans="1:11" ht="29.25" customHeight="1" x14ac:dyDescent="0.2">
      <c r="A44" s="23" t="s">
        <v>131</v>
      </c>
      <c r="B44" s="16" t="s">
        <v>8</v>
      </c>
      <c r="C44" s="24" t="s">
        <v>258</v>
      </c>
      <c r="D44" s="17" t="s">
        <v>267</v>
      </c>
      <c r="E44" s="25">
        <v>5</v>
      </c>
      <c r="F44" s="25">
        <v>4.8620000000000001</v>
      </c>
      <c r="G44" s="19">
        <v>4</v>
      </c>
      <c r="H44" s="26" t="s">
        <v>263</v>
      </c>
      <c r="I44" s="21" t="s">
        <v>12</v>
      </c>
      <c r="J44" s="22">
        <v>47</v>
      </c>
      <c r="K44" s="31">
        <f t="shared" si="1"/>
        <v>228.51400000000001</v>
      </c>
    </row>
    <row r="45" spans="1:11" ht="29.25" customHeight="1" x14ac:dyDescent="0.2">
      <c r="A45" s="23" t="s">
        <v>131</v>
      </c>
      <c r="B45" s="16" t="s">
        <v>8</v>
      </c>
      <c r="C45" s="24" t="s">
        <v>258</v>
      </c>
      <c r="D45" s="17" t="s">
        <v>268</v>
      </c>
      <c r="E45" s="25">
        <v>5.0010000000000003</v>
      </c>
      <c r="F45" s="25">
        <v>4.9669999999999996</v>
      </c>
      <c r="G45" s="19">
        <v>3</v>
      </c>
      <c r="H45" s="26" t="s">
        <v>263</v>
      </c>
      <c r="I45" s="21" t="s">
        <v>12</v>
      </c>
      <c r="J45" s="22">
        <v>47</v>
      </c>
      <c r="K45" s="31">
        <f t="shared" si="1"/>
        <v>233.44899999999998</v>
      </c>
    </row>
    <row r="46" spans="1:11" ht="29.25" customHeight="1" x14ac:dyDescent="0.2">
      <c r="A46" s="23" t="s">
        <v>131</v>
      </c>
      <c r="B46" s="16" t="s">
        <v>8</v>
      </c>
      <c r="C46" s="24" t="s">
        <v>258</v>
      </c>
      <c r="D46" s="17" t="s">
        <v>288</v>
      </c>
      <c r="E46" s="25">
        <v>24.300999999999998</v>
      </c>
      <c r="F46" s="25">
        <v>18.283000000000001</v>
      </c>
      <c r="G46" s="19">
        <v>3</v>
      </c>
      <c r="H46" s="26" t="s">
        <v>166</v>
      </c>
      <c r="I46" s="21" t="s">
        <v>12</v>
      </c>
      <c r="J46" s="22">
        <v>47</v>
      </c>
      <c r="K46" s="31">
        <f t="shared" si="1"/>
        <v>859.30100000000004</v>
      </c>
    </row>
    <row r="47" spans="1:11" ht="29.25" customHeight="1" x14ac:dyDescent="0.2">
      <c r="A47" s="23" t="s">
        <v>131</v>
      </c>
      <c r="B47" s="16" t="s">
        <v>8</v>
      </c>
      <c r="C47" s="24" t="s">
        <v>258</v>
      </c>
      <c r="D47" s="17" t="s">
        <v>289</v>
      </c>
      <c r="E47" s="25">
        <v>14</v>
      </c>
      <c r="F47" s="25">
        <v>12.568</v>
      </c>
      <c r="G47" s="19">
        <v>3</v>
      </c>
      <c r="H47" s="26" t="s">
        <v>166</v>
      </c>
      <c r="I47" s="21" t="s">
        <v>12</v>
      </c>
      <c r="J47" s="22">
        <v>47</v>
      </c>
      <c r="K47" s="31">
        <f t="shared" si="1"/>
        <v>590.69600000000003</v>
      </c>
    </row>
    <row r="48" spans="1:11" ht="29.25" customHeight="1" x14ac:dyDescent="0.2">
      <c r="A48" s="23" t="s">
        <v>131</v>
      </c>
      <c r="B48" s="16" t="s">
        <v>8</v>
      </c>
      <c r="C48" s="24" t="s">
        <v>258</v>
      </c>
      <c r="D48" s="17" t="s">
        <v>290</v>
      </c>
      <c r="E48" s="25">
        <v>7.601</v>
      </c>
      <c r="F48" s="25">
        <v>7.51</v>
      </c>
      <c r="G48" s="19">
        <v>3</v>
      </c>
      <c r="H48" s="26" t="s">
        <v>291</v>
      </c>
      <c r="I48" s="21" t="s">
        <v>12</v>
      </c>
      <c r="J48" s="22">
        <v>47</v>
      </c>
      <c r="K48" s="31">
        <f t="shared" si="1"/>
        <v>352.96999999999997</v>
      </c>
    </row>
    <row r="49" spans="1:11" ht="29.25" customHeight="1" x14ac:dyDescent="0.2">
      <c r="A49" s="23" t="s">
        <v>131</v>
      </c>
      <c r="B49" s="16" t="s">
        <v>8</v>
      </c>
      <c r="C49" s="24" t="s">
        <v>258</v>
      </c>
      <c r="D49" s="17" t="s">
        <v>292</v>
      </c>
      <c r="E49" s="25">
        <v>16.501999999999999</v>
      </c>
      <c r="F49" s="25">
        <v>16.501999999999999</v>
      </c>
      <c r="G49" s="19">
        <v>3</v>
      </c>
      <c r="H49" s="26" t="s">
        <v>291</v>
      </c>
      <c r="I49" s="21" t="s">
        <v>12</v>
      </c>
      <c r="J49" s="22">
        <v>47</v>
      </c>
      <c r="K49" s="31">
        <f t="shared" si="1"/>
        <v>775.59399999999994</v>
      </c>
    </row>
    <row r="50" spans="1:11" ht="29.25" customHeight="1" x14ac:dyDescent="0.2">
      <c r="A50" s="23" t="s">
        <v>34</v>
      </c>
      <c r="B50" s="16" t="s">
        <v>53</v>
      </c>
      <c r="C50" s="16" t="s">
        <v>54</v>
      </c>
      <c r="D50" s="17" t="s">
        <v>60</v>
      </c>
      <c r="E50" s="18">
        <v>5.2030000000000003</v>
      </c>
      <c r="F50" s="18">
        <v>5.2030000000000003</v>
      </c>
      <c r="G50" s="19">
        <v>3</v>
      </c>
      <c r="H50" s="20" t="s">
        <v>61</v>
      </c>
      <c r="I50" s="21" t="s">
        <v>12</v>
      </c>
      <c r="J50" s="22">
        <v>65</v>
      </c>
      <c r="K50" s="22">
        <f t="shared" si="1"/>
        <v>338.19499999999999</v>
      </c>
    </row>
    <row r="51" spans="1:11" ht="29.25" customHeight="1" x14ac:dyDescent="0.2">
      <c r="A51" s="23" t="s">
        <v>34</v>
      </c>
      <c r="B51" s="16" t="s">
        <v>53</v>
      </c>
      <c r="C51" s="16" t="s">
        <v>54</v>
      </c>
      <c r="D51" s="17" t="s">
        <v>62</v>
      </c>
      <c r="E51" s="18">
        <v>12.551</v>
      </c>
      <c r="F51" s="18">
        <v>12.551</v>
      </c>
      <c r="G51" s="19">
        <v>3</v>
      </c>
      <c r="H51" s="20" t="s">
        <v>63</v>
      </c>
      <c r="I51" s="21" t="s">
        <v>12</v>
      </c>
      <c r="J51" s="22">
        <v>65</v>
      </c>
      <c r="K51" s="22">
        <f t="shared" si="1"/>
        <v>815.81500000000005</v>
      </c>
    </row>
    <row r="52" spans="1:11" ht="29.25" customHeight="1" x14ac:dyDescent="0.2">
      <c r="A52" s="23" t="s">
        <v>114</v>
      </c>
      <c r="B52" s="16" t="s">
        <v>36</v>
      </c>
      <c r="C52" s="16" t="s">
        <v>115</v>
      </c>
      <c r="D52" s="17" t="s">
        <v>116</v>
      </c>
      <c r="E52" s="18">
        <v>13.39</v>
      </c>
      <c r="F52" s="18">
        <v>13.39</v>
      </c>
      <c r="G52" s="19">
        <v>2</v>
      </c>
      <c r="H52" s="20" t="s">
        <v>117</v>
      </c>
      <c r="I52" s="21" t="s">
        <v>12</v>
      </c>
      <c r="J52" s="22">
        <v>35</v>
      </c>
      <c r="K52" s="22">
        <f t="shared" si="1"/>
        <v>468.65000000000003</v>
      </c>
    </row>
    <row r="53" spans="1:11" ht="29.25" customHeight="1" x14ac:dyDescent="0.2">
      <c r="A53" s="23" t="s">
        <v>273</v>
      </c>
      <c r="B53" s="16" t="s">
        <v>8</v>
      </c>
      <c r="C53" s="24" t="s">
        <v>258</v>
      </c>
      <c r="D53" s="17" t="s">
        <v>271</v>
      </c>
      <c r="E53" s="25">
        <v>4.0010000000000003</v>
      </c>
      <c r="F53" s="25">
        <v>2.4369999999999998</v>
      </c>
      <c r="G53" s="19">
        <v>3</v>
      </c>
      <c r="H53" s="26" t="s">
        <v>272</v>
      </c>
      <c r="I53" s="21" t="s">
        <v>12</v>
      </c>
      <c r="J53" s="22">
        <v>47</v>
      </c>
      <c r="K53" s="31">
        <f t="shared" si="1"/>
        <v>114.53899999999999</v>
      </c>
    </row>
    <row r="54" spans="1:11" ht="29.25" customHeight="1" x14ac:dyDescent="0.2">
      <c r="A54" s="23" t="s">
        <v>41</v>
      </c>
      <c r="B54" s="16" t="s">
        <v>11</v>
      </c>
      <c r="C54" s="16" t="s">
        <v>42</v>
      </c>
      <c r="D54" s="17" t="s">
        <v>43</v>
      </c>
      <c r="E54" s="18">
        <v>24.001000000000001</v>
      </c>
      <c r="F54" s="18">
        <v>23.33</v>
      </c>
      <c r="G54" s="19">
        <v>6</v>
      </c>
      <c r="H54" s="20" t="s">
        <v>44</v>
      </c>
      <c r="I54" s="21" t="s">
        <v>12</v>
      </c>
      <c r="J54" s="22">
        <v>24</v>
      </c>
      <c r="K54" s="22">
        <f t="shared" si="1"/>
        <v>559.91999999999996</v>
      </c>
    </row>
    <row r="55" spans="1:11" ht="29.25" customHeight="1" x14ac:dyDescent="0.2">
      <c r="A55" s="23" t="s">
        <v>41</v>
      </c>
      <c r="B55" s="16" t="s">
        <v>8</v>
      </c>
      <c r="C55" s="16" t="s">
        <v>215</v>
      </c>
      <c r="D55" s="17" t="s">
        <v>216</v>
      </c>
      <c r="E55" s="18">
        <v>1.2729999999999999</v>
      </c>
      <c r="F55" s="18">
        <v>1.2729999999999999</v>
      </c>
      <c r="G55" s="19">
        <v>4</v>
      </c>
      <c r="H55" s="20" t="s">
        <v>217</v>
      </c>
      <c r="I55" s="21" t="s">
        <v>12</v>
      </c>
      <c r="J55" s="22">
        <v>29</v>
      </c>
      <c r="K55" s="22">
        <f t="shared" si="1"/>
        <v>36.916999999999994</v>
      </c>
    </row>
    <row r="56" spans="1:11" ht="29.25" customHeight="1" x14ac:dyDescent="0.2">
      <c r="A56" s="23" t="s">
        <v>41</v>
      </c>
      <c r="B56" s="16" t="s">
        <v>8</v>
      </c>
      <c r="C56" s="16" t="s">
        <v>215</v>
      </c>
      <c r="D56" s="17" t="s">
        <v>218</v>
      </c>
      <c r="E56" s="18">
        <v>1.4470000000000001</v>
      </c>
      <c r="F56" s="18">
        <v>1.4470000000000001</v>
      </c>
      <c r="G56" s="19">
        <v>6</v>
      </c>
      <c r="H56" s="20" t="s">
        <v>219</v>
      </c>
      <c r="I56" s="21" t="s">
        <v>12</v>
      </c>
      <c r="J56" s="22">
        <v>29</v>
      </c>
      <c r="K56" s="22">
        <f t="shared" si="1"/>
        <v>41.963000000000001</v>
      </c>
    </row>
    <row r="57" spans="1:11" ht="29.25" customHeight="1" x14ac:dyDescent="0.2">
      <c r="A57" s="23" t="s">
        <v>41</v>
      </c>
      <c r="B57" s="16" t="s">
        <v>8</v>
      </c>
      <c r="C57" s="16" t="s">
        <v>215</v>
      </c>
      <c r="D57" s="17" t="s">
        <v>220</v>
      </c>
      <c r="E57" s="18">
        <v>1.2709999999999999</v>
      </c>
      <c r="F57" s="18">
        <v>1.2709999999999999</v>
      </c>
      <c r="G57" s="19">
        <v>6</v>
      </c>
      <c r="H57" s="20" t="s">
        <v>219</v>
      </c>
      <c r="I57" s="21" t="s">
        <v>12</v>
      </c>
      <c r="J57" s="22">
        <v>29</v>
      </c>
      <c r="K57" s="22">
        <f t="shared" si="1"/>
        <v>36.858999999999995</v>
      </c>
    </row>
    <row r="58" spans="1:11" ht="29.25" customHeight="1" x14ac:dyDescent="0.2">
      <c r="A58" s="23" t="s">
        <v>282</v>
      </c>
      <c r="B58" s="16" t="s">
        <v>8</v>
      </c>
      <c r="C58" s="24" t="s">
        <v>258</v>
      </c>
      <c r="D58" s="17" t="s">
        <v>283</v>
      </c>
      <c r="E58" s="25">
        <v>10.500999999999999</v>
      </c>
      <c r="F58" s="25">
        <v>10.337999999999999</v>
      </c>
      <c r="G58" s="19">
        <v>3</v>
      </c>
      <c r="H58" s="26" t="s">
        <v>284</v>
      </c>
      <c r="I58" s="21" t="s">
        <v>12</v>
      </c>
      <c r="J58" s="22">
        <v>47</v>
      </c>
      <c r="K58" s="31">
        <f t="shared" si="1"/>
        <v>485.88599999999997</v>
      </c>
    </row>
    <row r="59" spans="1:11" ht="29.25" customHeight="1" x14ac:dyDescent="0.2">
      <c r="A59" s="23" t="s">
        <v>97</v>
      </c>
      <c r="B59" s="16" t="s">
        <v>36</v>
      </c>
      <c r="C59" s="16" t="s">
        <v>36</v>
      </c>
      <c r="D59" s="17" t="s">
        <v>98</v>
      </c>
      <c r="E59" s="25">
        <v>31.812000000000001</v>
      </c>
      <c r="F59" s="18">
        <v>30.806000000000001</v>
      </c>
      <c r="G59" s="19">
        <v>3</v>
      </c>
      <c r="H59" s="26" t="s">
        <v>99</v>
      </c>
      <c r="I59" s="21" t="s">
        <v>12</v>
      </c>
      <c r="J59" s="22">
        <v>99</v>
      </c>
      <c r="K59" s="22">
        <f t="shared" si="1"/>
        <v>3049.7939999999999</v>
      </c>
    </row>
    <row r="60" spans="1:11" ht="29.25" customHeight="1" x14ac:dyDescent="0.2">
      <c r="A60" s="23" t="s">
        <v>97</v>
      </c>
      <c r="B60" s="16" t="s">
        <v>36</v>
      </c>
      <c r="C60" s="16" t="s">
        <v>36</v>
      </c>
      <c r="D60" s="17" t="s">
        <v>100</v>
      </c>
      <c r="E60" s="25">
        <v>7.7290000000000001</v>
      </c>
      <c r="F60" s="18">
        <v>7.5880000000000001</v>
      </c>
      <c r="G60" s="19">
        <v>2</v>
      </c>
      <c r="H60" s="26" t="s">
        <v>99</v>
      </c>
      <c r="I60" s="21" t="s">
        <v>12</v>
      </c>
      <c r="J60" s="22">
        <v>99</v>
      </c>
      <c r="K60" s="22">
        <f t="shared" si="1"/>
        <v>751.21199999999999</v>
      </c>
    </row>
    <row r="61" spans="1:11" ht="29.25" customHeight="1" x14ac:dyDescent="0.2">
      <c r="A61" s="23" t="s">
        <v>97</v>
      </c>
      <c r="B61" s="16" t="s">
        <v>36</v>
      </c>
      <c r="C61" s="16" t="s">
        <v>36</v>
      </c>
      <c r="D61" s="17" t="s">
        <v>101</v>
      </c>
      <c r="E61" s="25">
        <v>5.2750000000000004</v>
      </c>
      <c r="F61" s="18">
        <v>5.2750000000000004</v>
      </c>
      <c r="G61" s="19">
        <v>2</v>
      </c>
      <c r="H61" s="26" t="s">
        <v>99</v>
      </c>
      <c r="I61" s="21" t="s">
        <v>12</v>
      </c>
      <c r="J61" s="22">
        <v>99</v>
      </c>
      <c r="K61" s="22">
        <f t="shared" si="1"/>
        <v>522.22500000000002</v>
      </c>
    </row>
    <row r="62" spans="1:11" ht="29.25" customHeight="1" x14ac:dyDescent="0.2">
      <c r="A62" s="23" t="s">
        <v>97</v>
      </c>
      <c r="B62" s="16" t="s">
        <v>36</v>
      </c>
      <c r="C62" s="16" t="s">
        <v>36</v>
      </c>
      <c r="D62" s="17" t="s">
        <v>102</v>
      </c>
      <c r="E62" s="25">
        <v>27.513999999999999</v>
      </c>
      <c r="F62" s="18">
        <v>27.513999999999999</v>
      </c>
      <c r="G62" s="19" t="s">
        <v>103</v>
      </c>
      <c r="H62" s="26" t="s">
        <v>104</v>
      </c>
      <c r="I62" s="21" t="s">
        <v>12</v>
      </c>
      <c r="J62" s="22">
        <v>99</v>
      </c>
      <c r="K62" s="22">
        <f t="shared" si="1"/>
        <v>2723.886</v>
      </c>
    </row>
    <row r="63" spans="1:11" ht="29.25" customHeight="1" x14ac:dyDescent="0.2">
      <c r="A63" s="23" t="s">
        <v>97</v>
      </c>
      <c r="B63" s="16" t="s">
        <v>36</v>
      </c>
      <c r="C63" s="16" t="s">
        <v>36</v>
      </c>
      <c r="D63" s="17" t="s">
        <v>105</v>
      </c>
      <c r="E63" s="25">
        <v>17.052</v>
      </c>
      <c r="F63" s="18">
        <v>17.052</v>
      </c>
      <c r="G63" s="19">
        <v>2</v>
      </c>
      <c r="H63" s="26" t="s">
        <v>106</v>
      </c>
      <c r="I63" s="21" t="s">
        <v>12</v>
      </c>
      <c r="J63" s="22">
        <v>99</v>
      </c>
      <c r="K63" s="22">
        <f t="shared" si="1"/>
        <v>1688.1479999999999</v>
      </c>
    </row>
    <row r="64" spans="1:11" ht="29.25" customHeight="1" x14ac:dyDescent="0.2">
      <c r="A64" s="23" t="s">
        <v>24</v>
      </c>
      <c r="B64" s="16" t="s">
        <v>8</v>
      </c>
      <c r="C64" s="16" t="s">
        <v>9</v>
      </c>
      <c r="D64" s="17" t="s">
        <v>135</v>
      </c>
      <c r="E64" s="18">
        <v>0.52400000000000002</v>
      </c>
      <c r="F64" s="18">
        <v>0.52400000000000002</v>
      </c>
      <c r="G64" s="19">
        <v>5</v>
      </c>
      <c r="H64" s="20" t="s">
        <v>10</v>
      </c>
      <c r="I64" s="21" t="s">
        <v>12</v>
      </c>
      <c r="J64" s="22">
        <v>38</v>
      </c>
      <c r="K64" s="22">
        <f t="shared" si="1"/>
        <v>19.911999999999999</v>
      </c>
    </row>
    <row r="65" spans="1:11" ht="29.25" customHeight="1" x14ac:dyDescent="0.2">
      <c r="A65" s="23" t="s">
        <v>24</v>
      </c>
      <c r="B65" s="16" t="s">
        <v>8</v>
      </c>
      <c r="C65" s="16" t="s">
        <v>9</v>
      </c>
      <c r="D65" s="17" t="s">
        <v>136</v>
      </c>
      <c r="E65" s="18">
        <v>3.3109999999999999</v>
      </c>
      <c r="F65" s="18">
        <v>3.3109999999999999</v>
      </c>
      <c r="G65" s="19">
        <v>5</v>
      </c>
      <c r="H65" s="20" t="s">
        <v>10</v>
      </c>
      <c r="I65" s="21" t="s">
        <v>12</v>
      </c>
      <c r="J65" s="22">
        <v>38</v>
      </c>
      <c r="K65" s="22">
        <f t="shared" si="1"/>
        <v>125.818</v>
      </c>
    </row>
    <row r="66" spans="1:11" ht="29.25" customHeight="1" x14ac:dyDescent="0.2">
      <c r="A66" s="23" t="s">
        <v>24</v>
      </c>
      <c r="B66" s="16" t="s">
        <v>8</v>
      </c>
      <c r="C66" s="16" t="s">
        <v>16</v>
      </c>
      <c r="D66" s="17" t="s">
        <v>214</v>
      </c>
      <c r="E66" s="18">
        <v>11.83</v>
      </c>
      <c r="F66" s="18">
        <v>10.595000000000001</v>
      </c>
      <c r="G66" s="19">
        <v>3</v>
      </c>
      <c r="H66" s="20" t="s">
        <v>13</v>
      </c>
      <c r="I66" s="21" t="s">
        <v>12</v>
      </c>
      <c r="J66" s="22">
        <v>38</v>
      </c>
      <c r="K66" s="22">
        <f t="shared" si="1"/>
        <v>402.61</v>
      </c>
    </row>
    <row r="67" spans="1:11" ht="29.25" customHeight="1" x14ac:dyDescent="0.2">
      <c r="A67" s="23" t="s">
        <v>30</v>
      </c>
      <c r="B67" s="16" t="s">
        <v>36</v>
      </c>
      <c r="C67" s="16" t="s">
        <v>36</v>
      </c>
      <c r="D67" s="17" t="s">
        <v>76</v>
      </c>
      <c r="E67" s="18">
        <v>12.002000000000001</v>
      </c>
      <c r="F67" s="18">
        <v>11.404</v>
      </c>
      <c r="G67" s="19">
        <v>2</v>
      </c>
      <c r="H67" s="20" t="s">
        <v>77</v>
      </c>
      <c r="I67" s="21" t="s">
        <v>12</v>
      </c>
      <c r="J67" s="22">
        <v>99</v>
      </c>
      <c r="K67" s="22">
        <f t="shared" si="1"/>
        <v>1128.9960000000001</v>
      </c>
    </row>
    <row r="68" spans="1:11" ht="29.25" customHeight="1" x14ac:dyDescent="0.2">
      <c r="A68" s="23" t="s">
        <v>30</v>
      </c>
      <c r="B68" s="16" t="s">
        <v>36</v>
      </c>
      <c r="C68" s="16" t="s">
        <v>36</v>
      </c>
      <c r="D68" s="17" t="s">
        <v>78</v>
      </c>
      <c r="E68" s="18">
        <v>12.09</v>
      </c>
      <c r="F68" s="18">
        <v>11.531000000000001</v>
      </c>
      <c r="G68" s="19">
        <v>2</v>
      </c>
      <c r="H68" s="20" t="s">
        <v>77</v>
      </c>
      <c r="I68" s="21" t="s">
        <v>12</v>
      </c>
      <c r="J68" s="22">
        <v>99</v>
      </c>
      <c r="K68" s="22">
        <f t="shared" si="1"/>
        <v>1141.569</v>
      </c>
    </row>
    <row r="69" spans="1:11" ht="29.25" customHeight="1" x14ac:dyDescent="0.2">
      <c r="A69" s="23" t="s">
        <v>30</v>
      </c>
      <c r="B69" s="16" t="s">
        <v>36</v>
      </c>
      <c r="C69" s="16" t="s">
        <v>36</v>
      </c>
      <c r="D69" s="17" t="s">
        <v>81</v>
      </c>
      <c r="E69" s="18">
        <v>30.402000000000001</v>
      </c>
      <c r="F69" s="18">
        <v>30.402000000000001</v>
      </c>
      <c r="G69" s="19" t="s">
        <v>82</v>
      </c>
      <c r="H69" s="20" t="s">
        <v>72</v>
      </c>
      <c r="I69" s="21" t="s">
        <v>12</v>
      </c>
      <c r="J69" s="22">
        <v>99</v>
      </c>
      <c r="K69" s="22">
        <f t="shared" si="1"/>
        <v>3009.7980000000002</v>
      </c>
    </row>
    <row r="70" spans="1:11" ht="29.25" customHeight="1" x14ac:dyDescent="0.2">
      <c r="A70" s="23" t="s">
        <v>30</v>
      </c>
      <c r="B70" s="16" t="s">
        <v>36</v>
      </c>
      <c r="C70" s="16" t="s">
        <v>36</v>
      </c>
      <c r="D70" s="17" t="s">
        <v>83</v>
      </c>
      <c r="E70" s="18">
        <v>13.145</v>
      </c>
      <c r="F70" s="18">
        <v>13.145</v>
      </c>
      <c r="G70" s="19">
        <v>3</v>
      </c>
      <c r="H70" s="20" t="s">
        <v>84</v>
      </c>
      <c r="I70" s="21" t="s">
        <v>12</v>
      </c>
      <c r="J70" s="22">
        <v>99</v>
      </c>
      <c r="K70" s="22">
        <f t="shared" si="1"/>
        <v>1301.355</v>
      </c>
    </row>
    <row r="71" spans="1:11" ht="29.25" customHeight="1" x14ac:dyDescent="0.2">
      <c r="A71" s="23" t="s">
        <v>30</v>
      </c>
      <c r="B71" s="16" t="s">
        <v>36</v>
      </c>
      <c r="C71" s="16" t="s">
        <v>36</v>
      </c>
      <c r="D71" s="17" t="s">
        <v>85</v>
      </c>
      <c r="E71" s="18">
        <v>25.050999999999998</v>
      </c>
      <c r="F71" s="18">
        <v>25.050999999999998</v>
      </c>
      <c r="G71" s="19">
        <v>3</v>
      </c>
      <c r="H71" s="20" t="s">
        <v>86</v>
      </c>
      <c r="I71" s="21" t="s">
        <v>12</v>
      </c>
      <c r="J71" s="22">
        <v>99</v>
      </c>
      <c r="K71" s="22">
        <f t="shared" si="1"/>
        <v>2480.049</v>
      </c>
    </row>
    <row r="72" spans="1:11" ht="29.25" customHeight="1" x14ac:dyDescent="0.2">
      <c r="A72" s="23" t="s">
        <v>30</v>
      </c>
      <c r="B72" s="16" t="s">
        <v>36</v>
      </c>
      <c r="C72" s="16" t="s">
        <v>36</v>
      </c>
      <c r="D72" s="17" t="s">
        <v>87</v>
      </c>
      <c r="E72" s="18">
        <v>15.186</v>
      </c>
      <c r="F72" s="18">
        <v>15.186</v>
      </c>
      <c r="G72" s="19">
        <v>2</v>
      </c>
      <c r="H72" s="20" t="s">
        <v>88</v>
      </c>
      <c r="I72" s="21" t="s">
        <v>12</v>
      </c>
      <c r="J72" s="22">
        <v>99</v>
      </c>
      <c r="K72" s="22">
        <f t="shared" si="1"/>
        <v>1503.414</v>
      </c>
    </row>
    <row r="73" spans="1:11" ht="29.25" customHeight="1" x14ac:dyDescent="0.2">
      <c r="A73" s="23" t="s">
        <v>30</v>
      </c>
      <c r="B73" s="16" t="s">
        <v>36</v>
      </c>
      <c r="C73" s="16" t="s">
        <v>115</v>
      </c>
      <c r="D73" s="17" t="s">
        <v>118</v>
      </c>
      <c r="E73" s="18">
        <v>10.002000000000001</v>
      </c>
      <c r="F73" s="18">
        <v>9.9589999999999996</v>
      </c>
      <c r="G73" s="19">
        <v>2</v>
      </c>
      <c r="H73" s="20" t="s">
        <v>119</v>
      </c>
      <c r="I73" s="21" t="s">
        <v>12</v>
      </c>
      <c r="J73" s="22">
        <v>35</v>
      </c>
      <c r="K73" s="22">
        <f t="shared" ref="K73:K104" si="2">F73*J73</f>
        <v>348.565</v>
      </c>
    </row>
    <row r="74" spans="1:11" ht="29.25" customHeight="1" x14ac:dyDescent="0.2">
      <c r="A74" s="23" t="s">
        <v>30</v>
      </c>
      <c r="B74" s="16" t="s">
        <v>8</v>
      </c>
      <c r="C74" s="16" t="s">
        <v>6</v>
      </c>
      <c r="D74" s="17" t="s">
        <v>134</v>
      </c>
      <c r="E74" s="18">
        <v>77.111999999999995</v>
      </c>
      <c r="F74" s="18">
        <v>63.738999999999997</v>
      </c>
      <c r="G74" s="19">
        <v>4</v>
      </c>
      <c r="H74" s="20" t="s">
        <v>133</v>
      </c>
      <c r="I74" s="21" t="s">
        <v>12</v>
      </c>
      <c r="J74" s="22">
        <v>38</v>
      </c>
      <c r="K74" s="22">
        <f t="shared" si="2"/>
        <v>2422.0819999999999</v>
      </c>
    </row>
    <row r="75" spans="1:11" ht="29.25" customHeight="1" x14ac:dyDescent="0.2">
      <c r="A75" s="23" t="s">
        <v>30</v>
      </c>
      <c r="B75" s="16" t="s">
        <v>8</v>
      </c>
      <c r="C75" s="16" t="s">
        <v>32</v>
      </c>
      <c r="D75" s="17" t="s">
        <v>146</v>
      </c>
      <c r="E75" s="18">
        <v>5.992</v>
      </c>
      <c r="F75" s="18">
        <v>5.88</v>
      </c>
      <c r="G75" s="19">
        <v>4</v>
      </c>
      <c r="H75" s="20" t="s">
        <v>147</v>
      </c>
      <c r="I75" s="21" t="s">
        <v>12</v>
      </c>
      <c r="J75" s="22">
        <v>47</v>
      </c>
      <c r="K75" s="22">
        <f t="shared" si="2"/>
        <v>276.36</v>
      </c>
    </row>
    <row r="76" spans="1:11" ht="29.25" customHeight="1" x14ac:dyDescent="0.2">
      <c r="A76" s="23" t="s">
        <v>30</v>
      </c>
      <c r="B76" s="16" t="s">
        <v>8</v>
      </c>
      <c r="C76" s="16" t="s">
        <v>32</v>
      </c>
      <c r="D76" s="17" t="s">
        <v>148</v>
      </c>
      <c r="E76" s="18">
        <v>4.0019999999999998</v>
      </c>
      <c r="F76" s="18">
        <v>4.0019999999999998</v>
      </c>
      <c r="G76" s="19">
        <v>4</v>
      </c>
      <c r="H76" s="20" t="s">
        <v>147</v>
      </c>
      <c r="I76" s="21" t="s">
        <v>12</v>
      </c>
      <c r="J76" s="22">
        <v>47</v>
      </c>
      <c r="K76" s="22">
        <f t="shared" si="2"/>
        <v>188.09399999999999</v>
      </c>
    </row>
    <row r="77" spans="1:11" ht="29.25" customHeight="1" x14ac:dyDescent="0.2">
      <c r="A77" s="23" t="s">
        <v>30</v>
      </c>
      <c r="B77" s="16" t="s">
        <v>8</v>
      </c>
      <c r="C77" s="16" t="s">
        <v>32</v>
      </c>
      <c r="D77" s="17" t="s">
        <v>149</v>
      </c>
      <c r="E77" s="18">
        <v>7.0019999999999998</v>
      </c>
      <c r="F77" s="18">
        <v>7.0019999999999998</v>
      </c>
      <c r="G77" s="19">
        <v>4</v>
      </c>
      <c r="H77" s="20" t="s">
        <v>147</v>
      </c>
      <c r="I77" s="21" t="s">
        <v>12</v>
      </c>
      <c r="J77" s="22">
        <v>47</v>
      </c>
      <c r="K77" s="22">
        <f t="shared" si="2"/>
        <v>329.09399999999999</v>
      </c>
    </row>
    <row r="78" spans="1:11" ht="29.25" customHeight="1" x14ac:dyDescent="0.2">
      <c r="A78" s="23" t="s">
        <v>30</v>
      </c>
      <c r="B78" s="16" t="s">
        <v>8</v>
      </c>
      <c r="C78" s="16" t="s">
        <v>32</v>
      </c>
      <c r="D78" s="17" t="s">
        <v>150</v>
      </c>
      <c r="E78" s="18">
        <v>6.0010000000000003</v>
      </c>
      <c r="F78" s="18">
        <v>6.0010000000000003</v>
      </c>
      <c r="G78" s="19">
        <v>4</v>
      </c>
      <c r="H78" s="20" t="s">
        <v>147</v>
      </c>
      <c r="I78" s="21" t="s">
        <v>12</v>
      </c>
      <c r="J78" s="22">
        <v>47</v>
      </c>
      <c r="K78" s="22">
        <f t="shared" si="2"/>
        <v>282.04700000000003</v>
      </c>
    </row>
    <row r="79" spans="1:11" ht="29.25" customHeight="1" x14ac:dyDescent="0.2">
      <c r="A79" s="23" t="s">
        <v>30</v>
      </c>
      <c r="B79" s="16" t="s">
        <v>8</v>
      </c>
      <c r="C79" s="16" t="s">
        <v>32</v>
      </c>
      <c r="D79" s="17" t="s">
        <v>151</v>
      </c>
      <c r="E79" s="18">
        <v>6.0030000000000001</v>
      </c>
      <c r="F79" s="18">
        <v>6.0030000000000001</v>
      </c>
      <c r="G79" s="19">
        <v>4</v>
      </c>
      <c r="H79" s="20" t="s">
        <v>147</v>
      </c>
      <c r="I79" s="21" t="s">
        <v>12</v>
      </c>
      <c r="J79" s="22">
        <v>47</v>
      </c>
      <c r="K79" s="22">
        <f t="shared" si="2"/>
        <v>282.14100000000002</v>
      </c>
    </row>
    <row r="80" spans="1:11" ht="29.25" customHeight="1" x14ac:dyDescent="0.2">
      <c r="A80" s="23" t="s">
        <v>30</v>
      </c>
      <c r="B80" s="16" t="s">
        <v>8</v>
      </c>
      <c r="C80" s="16" t="s">
        <v>32</v>
      </c>
      <c r="D80" s="17" t="s">
        <v>152</v>
      </c>
      <c r="E80" s="18">
        <v>18.100000000000001</v>
      </c>
      <c r="F80" s="18">
        <v>17.664999999999999</v>
      </c>
      <c r="G80" s="19">
        <v>4</v>
      </c>
      <c r="H80" s="20" t="s">
        <v>147</v>
      </c>
      <c r="I80" s="21" t="s">
        <v>12</v>
      </c>
      <c r="J80" s="22">
        <v>47</v>
      </c>
      <c r="K80" s="22">
        <f t="shared" si="2"/>
        <v>830.255</v>
      </c>
    </row>
    <row r="81" spans="1:11" ht="29.25" customHeight="1" x14ac:dyDescent="0.2">
      <c r="A81" s="23" t="s">
        <v>30</v>
      </c>
      <c r="B81" s="16" t="s">
        <v>8</v>
      </c>
      <c r="C81" s="16" t="s">
        <v>32</v>
      </c>
      <c r="D81" s="17" t="s">
        <v>153</v>
      </c>
      <c r="E81" s="18">
        <v>4.0140000000000002</v>
      </c>
      <c r="F81" s="18">
        <v>3.919</v>
      </c>
      <c r="G81" s="19">
        <v>4</v>
      </c>
      <c r="H81" s="20" t="s">
        <v>147</v>
      </c>
      <c r="I81" s="21" t="s">
        <v>12</v>
      </c>
      <c r="J81" s="22">
        <v>47</v>
      </c>
      <c r="K81" s="22">
        <f t="shared" si="2"/>
        <v>184.19300000000001</v>
      </c>
    </row>
    <row r="82" spans="1:11" ht="29.25" customHeight="1" x14ac:dyDescent="0.2">
      <c r="A82" s="23" t="s">
        <v>30</v>
      </c>
      <c r="B82" s="16" t="s">
        <v>8</v>
      </c>
      <c r="C82" s="16" t="s">
        <v>32</v>
      </c>
      <c r="D82" s="17" t="s">
        <v>154</v>
      </c>
      <c r="E82" s="18">
        <v>24.998999999999999</v>
      </c>
      <c r="F82" s="18">
        <v>24.779</v>
      </c>
      <c r="G82" s="19">
        <v>2</v>
      </c>
      <c r="H82" s="20" t="s">
        <v>142</v>
      </c>
      <c r="I82" s="21" t="s">
        <v>12</v>
      </c>
      <c r="J82" s="22">
        <v>47</v>
      </c>
      <c r="K82" s="22">
        <f t="shared" si="2"/>
        <v>1164.6130000000001</v>
      </c>
    </row>
    <row r="83" spans="1:11" ht="29.25" customHeight="1" x14ac:dyDescent="0.2">
      <c r="A83" s="23" t="s">
        <v>30</v>
      </c>
      <c r="B83" s="16" t="s">
        <v>8</v>
      </c>
      <c r="C83" s="16" t="s">
        <v>32</v>
      </c>
      <c r="D83" s="17" t="s">
        <v>161</v>
      </c>
      <c r="E83" s="18">
        <v>2.98</v>
      </c>
      <c r="F83" s="18">
        <v>2.012</v>
      </c>
      <c r="G83" s="19">
        <v>3</v>
      </c>
      <c r="H83" s="20" t="s">
        <v>162</v>
      </c>
      <c r="I83" s="21" t="s">
        <v>12</v>
      </c>
      <c r="J83" s="22">
        <v>47</v>
      </c>
      <c r="K83" s="22">
        <f t="shared" si="2"/>
        <v>94.564000000000007</v>
      </c>
    </row>
    <row r="84" spans="1:11" ht="29.25" customHeight="1" x14ac:dyDescent="0.2">
      <c r="A84" s="23" t="s">
        <v>30</v>
      </c>
      <c r="B84" s="16" t="s">
        <v>8</v>
      </c>
      <c r="C84" s="16" t="s">
        <v>32</v>
      </c>
      <c r="D84" s="17" t="s">
        <v>163</v>
      </c>
      <c r="E84" s="18">
        <v>9.0030000000000001</v>
      </c>
      <c r="F84" s="18">
        <v>8.0589999999999993</v>
      </c>
      <c r="G84" s="19">
        <v>3</v>
      </c>
      <c r="H84" s="20" t="s">
        <v>162</v>
      </c>
      <c r="I84" s="21" t="s">
        <v>12</v>
      </c>
      <c r="J84" s="22">
        <v>47</v>
      </c>
      <c r="K84" s="22">
        <f t="shared" si="2"/>
        <v>378.77299999999997</v>
      </c>
    </row>
    <row r="85" spans="1:11" ht="29.25" customHeight="1" x14ac:dyDescent="0.2">
      <c r="A85" s="23" t="s">
        <v>30</v>
      </c>
      <c r="B85" s="16" t="s">
        <v>8</v>
      </c>
      <c r="C85" s="16" t="s">
        <v>32</v>
      </c>
      <c r="D85" s="17" t="s">
        <v>164</v>
      </c>
      <c r="E85" s="18">
        <v>13.491</v>
      </c>
      <c r="F85" s="18">
        <v>13.491</v>
      </c>
      <c r="G85" s="19">
        <v>3</v>
      </c>
      <c r="H85" s="20" t="s">
        <v>162</v>
      </c>
      <c r="I85" s="21" t="s">
        <v>12</v>
      </c>
      <c r="J85" s="22">
        <v>47</v>
      </c>
      <c r="K85" s="22">
        <f t="shared" si="2"/>
        <v>634.077</v>
      </c>
    </row>
    <row r="86" spans="1:11" ht="29.25" customHeight="1" x14ac:dyDescent="0.2">
      <c r="A86" s="23" t="s">
        <v>30</v>
      </c>
      <c r="B86" s="16" t="s">
        <v>8</v>
      </c>
      <c r="C86" s="16" t="s">
        <v>32</v>
      </c>
      <c r="D86" s="17" t="s">
        <v>165</v>
      </c>
      <c r="E86" s="18">
        <v>14.696</v>
      </c>
      <c r="F86" s="18">
        <v>14.696</v>
      </c>
      <c r="G86" s="19">
        <v>3</v>
      </c>
      <c r="H86" s="20" t="s">
        <v>166</v>
      </c>
      <c r="I86" s="21" t="s">
        <v>12</v>
      </c>
      <c r="J86" s="22">
        <v>47</v>
      </c>
      <c r="K86" s="22">
        <f t="shared" si="2"/>
        <v>690.71199999999999</v>
      </c>
    </row>
    <row r="87" spans="1:11" ht="29.25" customHeight="1" x14ac:dyDescent="0.2">
      <c r="A87" s="23" t="s">
        <v>30</v>
      </c>
      <c r="B87" s="16" t="s">
        <v>8</v>
      </c>
      <c r="C87" s="16" t="s">
        <v>32</v>
      </c>
      <c r="D87" s="17" t="s">
        <v>167</v>
      </c>
      <c r="E87" s="18">
        <v>10.002000000000001</v>
      </c>
      <c r="F87" s="18">
        <v>9.2409999999999997</v>
      </c>
      <c r="G87" s="19">
        <v>3</v>
      </c>
      <c r="H87" s="20" t="s">
        <v>168</v>
      </c>
      <c r="I87" s="21" t="s">
        <v>12</v>
      </c>
      <c r="J87" s="22">
        <v>47</v>
      </c>
      <c r="K87" s="22">
        <f t="shared" si="2"/>
        <v>434.327</v>
      </c>
    </row>
    <row r="88" spans="1:11" ht="29.25" customHeight="1" x14ac:dyDescent="0.2">
      <c r="A88" s="23" t="s">
        <v>30</v>
      </c>
      <c r="B88" s="16" t="s">
        <v>8</v>
      </c>
      <c r="C88" s="16" t="s">
        <v>32</v>
      </c>
      <c r="D88" s="17" t="s">
        <v>169</v>
      </c>
      <c r="E88" s="18">
        <v>4.9989999999999997</v>
      </c>
      <c r="F88" s="18">
        <v>4.9989999999999997</v>
      </c>
      <c r="G88" s="19">
        <v>3</v>
      </c>
      <c r="H88" s="20" t="s">
        <v>168</v>
      </c>
      <c r="I88" s="21" t="s">
        <v>12</v>
      </c>
      <c r="J88" s="22">
        <v>47</v>
      </c>
      <c r="K88" s="22">
        <f t="shared" si="2"/>
        <v>234.95299999999997</v>
      </c>
    </row>
    <row r="89" spans="1:11" ht="29.25" customHeight="1" x14ac:dyDescent="0.2">
      <c r="A89" s="23" t="s">
        <v>30</v>
      </c>
      <c r="B89" s="16" t="s">
        <v>8</v>
      </c>
      <c r="C89" s="16" t="s">
        <v>226</v>
      </c>
      <c r="D89" s="17" t="s">
        <v>231</v>
      </c>
      <c r="E89" s="18">
        <v>15.002000000000001</v>
      </c>
      <c r="F89" s="18">
        <v>15.002000000000001</v>
      </c>
      <c r="G89" s="19" t="s">
        <v>232</v>
      </c>
      <c r="H89" s="20" t="s">
        <v>233</v>
      </c>
      <c r="I89" s="21" t="s">
        <v>12</v>
      </c>
      <c r="J89" s="22">
        <v>40</v>
      </c>
      <c r="K89" s="22">
        <f t="shared" si="2"/>
        <v>600.08000000000004</v>
      </c>
    </row>
    <row r="90" spans="1:11" ht="29.25" customHeight="1" x14ac:dyDescent="0.2">
      <c r="A90" s="23" t="s">
        <v>30</v>
      </c>
      <c r="B90" s="16" t="s">
        <v>8</v>
      </c>
      <c r="C90" s="16" t="s">
        <v>226</v>
      </c>
      <c r="D90" s="17" t="s">
        <v>234</v>
      </c>
      <c r="E90" s="18">
        <v>33.604999999999997</v>
      </c>
      <c r="F90" s="18">
        <v>32.831000000000003</v>
      </c>
      <c r="G90" s="19">
        <v>4</v>
      </c>
      <c r="H90" s="20" t="s">
        <v>235</v>
      </c>
      <c r="I90" s="21" t="s">
        <v>12</v>
      </c>
      <c r="J90" s="22">
        <v>40</v>
      </c>
      <c r="K90" s="22">
        <f t="shared" si="2"/>
        <v>1313.2400000000002</v>
      </c>
    </row>
    <row r="91" spans="1:11" ht="29.25" customHeight="1" x14ac:dyDescent="0.2">
      <c r="A91" s="23" t="s">
        <v>30</v>
      </c>
      <c r="B91" s="16" t="s">
        <v>8</v>
      </c>
      <c r="C91" s="16" t="s">
        <v>226</v>
      </c>
      <c r="D91" s="17" t="s">
        <v>236</v>
      </c>
      <c r="E91" s="18">
        <v>11.002000000000001</v>
      </c>
      <c r="F91" s="18">
        <v>11.002000000000001</v>
      </c>
      <c r="G91" s="19">
        <v>4</v>
      </c>
      <c r="H91" s="20" t="s">
        <v>235</v>
      </c>
      <c r="I91" s="21" t="s">
        <v>12</v>
      </c>
      <c r="J91" s="22">
        <v>40</v>
      </c>
      <c r="K91" s="22">
        <f t="shared" si="2"/>
        <v>440.08000000000004</v>
      </c>
    </row>
    <row r="92" spans="1:11" ht="29.25" customHeight="1" x14ac:dyDescent="0.2">
      <c r="A92" s="23" t="s">
        <v>30</v>
      </c>
      <c r="B92" s="16" t="s">
        <v>8</v>
      </c>
      <c r="C92" s="16" t="s">
        <v>226</v>
      </c>
      <c r="D92" s="17" t="s">
        <v>241</v>
      </c>
      <c r="E92" s="18">
        <v>18.001999999999999</v>
      </c>
      <c r="F92" s="18">
        <v>3.6890000000000001</v>
      </c>
      <c r="G92" s="19">
        <v>4</v>
      </c>
      <c r="H92" s="20" t="s">
        <v>242</v>
      </c>
      <c r="I92" s="21" t="s">
        <v>12</v>
      </c>
      <c r="J92" s="22">
        <v>40</v>
      </c>
      <c r="K92" s="22">
        <f t="shared" si="2"/>
        <v>147.56</v>
      </c>
    </row>
    <row r="93" spans="1:11" ht="29.25" customHeight="1" x14ac:dyDescent="0.2">
      <c r="A93" s="23" t="s">
        <v>30</v>
      </c>
      <c r="B93" s="16" t="s">
        <v>8</v>
      </c>
      <c r="C93" s="16" t="s">
        <v>226</v>
      </c>
      <c r="D93" s="17" t="s">
        <v>251</v>
      </c>
      <c r="E93" s="18">
        <v>15.000999999999999</v>
      </c>
      <c r="F93" s="18">
        <v>15.000999999999999</v>
      </c>
      <c r="G93" s="19">
        <v>4</v>
      </c>
      <c r="H93" s="20" t="s">
        <v>252</v>
      </c>
      <c r="I93" s="21" t="s">
        <v>12</v>
      </c>
      <c r="J93" s="22">
        <v>40</v>
      </c>
      <c r="K93" s="22">
        <f t="shared" si="2"/>
        <v>600.04</v>
      </c>
    </row>
    <row r="94" spans="1:11" ht="29.25" customHeight="1" x14ac:dyDescent="0.2">
      <c r="A94" s="23" t="s">
        <v>237</v>
      </c>
      <c r="B94" s="28" t="s">
        <v>8</v>
      </c>
      <c r="C94" s="16" t="s">
        <v>226</v>
      </c>
      <c r="D94" s="17" t="s">
        <v>238</v>
      </c>
      <c r="E94" s="18">
        <v>3.8010000000000002</v>
      </c>
      <c r="F94" s="18">
        <v>3.6869999999999998</v>
      </c>
      <c r="G94" s="19">
        <v>4</v>
      </c>
      <c r="H94" s="20" t="s">
        <v>117</v>
      </c>
      <c r="I94" s="21" t="s">
        <v>12</v>
      </c>
      <c r="J94" s="22">
        <v>40</v>
      </c>
      <c r="K94" s="22">
        <f t="shared" si="2"/>
        <v>147.47999999999999</v>
      </c>
    </row>
    <row r="95" spans="1:11" ht="29.25" customHeight="1" x14ac:dyDescent="0.2">
      <c r="A95" s="23" t="s">
        <v>237</v>
      </c>
      <c r="B95" s="16" t="s">
        <v>8</v>
      </c>
      <c r="C95" s="16" t="s">
        <v>226</v>
      </c>
      <c r="D95" s="17" t="s">
        <v>243</v>
      </c>
      <c r="E95" s="18">
        <v>10.000999999999999</v>
      </c>
      <c r="F95" s="18">
        <v>10.000999999999999</v>
      </c>
      <c r="G95" s="19" t="s">
        <v>103</v>
      </c>
      <c r="H95" s="20" t="s">
        <v>244</v>
      </c>
      <c r="I95" s="21" t="s">
        <v>12</v>
      </c>
      <c r="J95" s="22">
        <v>40</v>
      </c>
      <c r="K95" s="22">
        <f t="shared" si="2"/>
        <v>400.03999999999996</v>
      </c>
    </row>
    <row r="96" spans="1:11" ht="29.25" customHeight="1" x14ac:dyDescent="0.2">
      <c r="A96" s="23" t="s">
        <v>237</v>
      </c>
      <c r="B96" s="16" t="s">
        <v>8</v>
      </c>
      <c r="C96" s="16" t="s">
        <v>226</v>
      </c>
      <c r="D96" s="17" t="s">
        <v>248</v>
      </c>
      <c r="E96" s="18">
        <v>11.000999999999999</v>
      </c>
      <c r="F96" s="18">
        <v>10.414</v>
      </c>
      <c r="G96" s="19">
        <v>2</v>
      </c>
      <c r="H96" s="20" t="s">
        <v>249</v>
      </c>
      <c r="I96" s="21" t="s">
        <v>12</v>
      </c>
      <c r="J96" s="22">
        <v>40</v>
      </c>
      <c r="K96" s="22">
        <f t="shared" si="2"/>
        <v>416.56</v>
      </c>
    </row>
    <row r="97" spans="1:11" ht="29.25" customHeight="1" x14ac:dyDescent="0.2">
      <c r="A97" s="23" t="s">
        <v>237</v>
      </c>
      <c r="B97" s="16" t="s">
        <v>8</v>
      </c>
      <c r="C97" s="16" t="s">
        <v>226</v>
      </c>
      <c r="D97" s="17" t="s">
        <v>250</v>
      </c>
      <c r="E97" s="18">
        <v>4.9009999999999998</v>
      </c>
      <c r="F97" s="18">
        <v>4.6289999999999996</v>
      </c>
      <c r="G97" s="19">
        <v>2</v>
      </c>
      <c r="H97" s="20" t="s">
        <v>263</v>
      </c>
      <c r="I97" s="21" t="s">
        <v>12</v>
      </c>
      <c r="J97" s="22">
        <v>40</v>
      </c>
      <c r="K97" s="22">
        <f t="shared" si="2"/>
        <v>185.15999999999997</v>
      </c>
    </row>
    <row r="98" spans="1:11" ht="29.25" customHeight="1" x14ac:dyDescent="0.2">
      <c r="A98" s="23" t="s">
        <v>221</v>
      </c>
      <c r="B98" s="16" t="s">
        <v>8</v>
      </c>
      <c r="C98" s="24" t="s">
        <v>215</v>
      </c>
      <c r="D98" s="17" t="s">
        <v>222</v>
      </c>
      <c r="E98" s="25">
        <v>1.0920000000000001</v>
      </c>
      <c r="F98" s="25">
        <v>1.0920000000000001</v>
      </c>
      <c r="G98" s="19">
        <v>4</v>
      </c>
      <c r="H98" s="26" t="s">
        <v>223</v>
      </c>
      <c r="I98" s="21" t="s">
        <v>12</v>
      </c>
      <c r="J98" s="22">
        <v>29</v>
      </c>
      <c r="K98" s="32">
        <f t="shared" si="2"/>
        <v>31.668000000000003</v>
      </c>
    </row>
    <row r="99" spans="1:11" ht="29.25" customHeight="1" x14ac:dyDescent="0.2">
      <c r="A99" s="23" t="s">
        <v>221</v>
      </c>
      <c r="B99" s="16" t="s">
        <v>8</v>
      </c>
      <c r="C99" s="24" t="s">
        <v>215</v>
      </c>
      <c r="D99" s="17" t="s">
        <v>224</v>
      </c>
      <c r="E99" s="25">
        <v>1.6359999999999999</v>
      </c>
      <c r="F99" s="25">
        <v>1.6359999999999999</v>
      </c>
      <c r="G99" s="19">
        <v>4</v>
      </c>
      <c r="H99" s="26" t="s">
        <v>225</v>
      </c>
      <c r="I99" s="21" t="s">
        <v>12</v>
      </c>
      <c r="J99" s="22">
        <v>29</v>
      </c>
      <c r="K99" s="32">
        <f t="shared" si="2"/>
        <v>47.443999999999996</v>
      </c>
    </row>
    <row r="100" spans="1:11" ht="29.25" customHeight="1" x14ac:dyDescent="0.2">
      <c r="A100" s="23" t="s">
        <v>73</v>
      </c>
      <c r="B100" s="16" t="s">
        <v>36</v>
      </c>
      <c r="C100" s="16" t="s">
        <v>36</v>
      </c>
      <c r="D100" s="17" t="s">
        <v>74</v>
      </c>
      <c r="E100" s="18">
        <v>19.927</v>
      </c>
      <c r="F100" s="18">
        <v>19.927</v>
      </c>
      <c r="G100" s="19">
        <v>2</v>
      </c>
      <c r="H100" s="20" t="s">
        <v>75</v>
      </c>
      <c r="I100" s="21" t="s">
        <v>12</v>
      </c>
      <c r="J100" s="22">
        <v>99</v>
      </c>
      <c r="K100" s="22">
        <f t="shared" si="2"/>
        <v>1972.7729999999999</v>
      </c>
    </row>
    <row r="101" spans="1:11" ht="29.25" customHeight="1" x14ac:dyDescent="0.2">
      <c r="A101" s="23" t="s">
        <v>73</v>
      </c>
      <c r="B101" s="16" t="s">
        <v>36</v>
      </c>
      <c r="C101" s="16" t="s">
        <v>36</v>
      </c>
      <c r="D101" s="17" t="s">
        <v>79</v>
      </c>
      <c r="E101" s="18">
        <v>12.362</v>
      </c>
      <c r="F101" s="18">
        <v>5.0389999999999997</v>
      </c>
      <c r="G101" s="19">
        <v>4</v>
      </c>
      <c r="H101" s="20" t="s">
        <v>80</v>
      </c>
      <c r="I101" s="21" t="s">
        <v>12</v>
      </c>
      <c r="J101" s="22">
        <v>99</v>
      </c>
      <c r="K101" s="22">
        <f t="shared" si="2"/>
        <v>498.86099999999999</v>
      </c>
    </row>
    <row r="102" spans="1:11" ht="29.25" customHeight="1" x14ac:dyDescent="0.2">
      <c r="A102" s="23" t="s">
        <v>239</v>
      </c>
      <c r="B102" s="16" t="s">
        <v>8</v>
      </c>
      <c r="C102" s="16" t="s">
        <v>226</v>
      </c>
      <c r="D102" s="17" t="s">
        <v>240</v>
      </c>
      <c r="E102" s="18">
        <v>10.502000000000001</v>
      </c>
      <c r="F102" s="18">
        <v>9.8789999999999996</v>
      </c>
      <c r="G102" s="19">
        <v>4</v>
      </c>
      <c r="H102" s="20" t="s">
        <v>117</v>
      </c>
      <c r="I102" s="21" t="s">
        <v>12</v>
      </c>
      <c r="J102" s="22">
        <v>40</v>
      </c>
      <c r="K102" s="22">
        <f t="shared" si="2"/>
        <v>395.15999999999997</v>
      </c>
    </row>
    <row r="103" spans="1:11" ht="29.25" customHeight="1" x14ac:dyDescent="0.2">
      <c r="A103" s="23" t="s">
        <v>31</v>
      </c>
      <c r="B103" s="16" t="s">
        <v>8</v>
      </c>
      <c r="C103" s="16" t="s">
        <v>32</v>
      </c>
      <c r="D103" s="17" t="s">
        <v>141</v>
      </c>
      <c r="E103" s="18">
        <v>16.294</v>
      </c>
      <c r="F103" s="18">
        <v>16.294</v>
      </c>
      <c r="G103" s="19">
        <v>2</v>
      </c>
      <c r="H103" s="20" t="s">
        <v>142</v>
      </c>
      <c r="I103" s="21" t="s">
        <v>12</v>
      </c>
      <c r="J103" s="22">
        <v>47</v>
      </c>
      <c r="K103" s="22">
        <f t="shared" si="2"/>
        <v>765.81799999999998</v>
      </c>
    </row>
    <row r="104" spans="1:11" ht="29.25" customHeight="1" x14ac:dyDescent="0.2">
      <c r="A104" s="23" t="s">
        <v>31</v>
      </c>
      <c r="B104" s="16" t="s">
        <v>8</v>
      </c>
      <c r="C104" s="16" t="s">
        <v>32</v>
      </c>
      <c r="D104" s="17" t="s">
        <v>143</v>
      </c>
      <c r="E104" s="18">
        <v>28.704000000000001</v>
      </c>
      <c r="F104" s="18">
        <v>28.704000000000001</v>
      </c>
      <c r="G104" s="19">
        <v>2</v>
      </c>
      <c r="H104" s="20" t="s">
        <v>142</v>
      </c>
      <c r="I104" s="21" t="s">
        <v>12</v>
      </c>
      <c r="J104" s="22">
        <v>47</v>
      </c>
      <c r="K104" s="22">
        <f t="shared" si="2"/>
        <v>1349.088</v>
      </c>
    </row>
    <row r="105" spans="1:11" ht="29.25" customHeight="1" x14ac:dyDescent="0.2">
      <c r="A105" s="23" t="s">
        <v>31</v>
      </c>
      <c r="B105" s="16" t="s">
        <v>8</v>
      </c>
      <c r="C105" s="16" t="s">
        <v>32</v>
      </c>
      <c r="D105" s="17" t="s">
        <v>172</v>
      </c>
      <c r="E105" s="18">
        <v>6.0019999999999998</v>
      </c>
      <c r="F105" s="18">
        <v>5.81</v>
      </c>
      <c r="G105" s="19">
        <v>6</v>
      </c>
      <c r="H105" s="20" t="s">
        <v>33</v>
      </c>
      <c r="I105" s="21" t="s">
        <v>12</v>
      </c>
      <c r="J105" s="22">
        <v>47</v>
      </c>
      <c r="K105" s="22">
        <f t="shared" ref="K105:K136" si="3">F105*J105</f>
        <v>273.07</v>
      </c>
    </row>
    <row r="106" spans="1:11" ht="29.25" customHeight="1" x14ac:dyDescent="0.2">
      <c r="A106" s="23" t="s">
        <v>31</v>
      </c>
      <c r="B106" s="16" t="s">
        <v>8</v>
      </c>
      <c r="C106" s="16" t="s">
        <v>32</v>
      </c>
      <c r="D106" s="17" t="s">
        <v>173</v>
      </c>
      <c r="E106" s="18">
        <v>6.7510000000000003</v>
      </c>
      <c r="F106" s="18">
        <v>6.5880000000000001</v>
      </c>
      <c r="G106" s="19">
        <v>6</v>
      </c>
      <c r="H106" s="20" t="s">
        <v>33</v>
      </c>
      <c r="I106" s="21" t="s">
        <v>12</v>
      </c>
      <c r="J106" s="22">
        <v>47</v>
      </c>
      <c r="K106" s="22">
        <f t="shared" si="3"/>
        <v>309.63600000000002</v>
      </c>
    </row>
    <row r="107" spans="1:11" ht="29.25" customHeight="1" x14ac:dyDescent="0.2">
      <c r="A107" s="23" t="s">
        <v>31</v>
      </c>
      <c r="B107" s="16" t="s">
        <v>8</v>
      </c>
      <c r="C107" s="16" t="s">
        <v>32</v>
      </c>
      <c r="D107" s="17" t="s">
        <v>179</v>
      </c>
      <c r="E107" s="18">
        <v>3.67</v>
      </c>
      <c r="F107" s="18">
        <v>3.67</v>
      </c>
      <c r="G107" s="19">
        <v>2</v>
      </c>
      <c r="H107" s="20" t="s">
        <v>177</v>
      </c>
      <c r="I107" s="21" t="s">
        <v>12</v>
      </c>
      <c r="J107" s="22">
        <v>47</v>
      </c>
      <c r="K107" s="22">
        <f t="shared" si="3"/>
        <v>172.49</v>
      </c>
    </row>
    <row r="108" spans="1:11" ht="29.25" customHeight="1" x14ac:dyDescent="0.2">
      <c r="A108" s="23" t="s">
        <v>31</v>
      </c>
      <c r="B108" s="16" t="s">
        <v>8</v>
      </c>
      <c r="C108" s="16" t="s">
        <v>32</v>
      </c>
      <c r="D108" s="17" t="s">
        <v>180</v>
      </c>
      <c r="E108" s="18">
        <v>14.997</v>
      </c>
      <c r="F108" s="18">
        <v>14.99</v>
      </c>
      <c r="G108" s="19">
        <v>2</v>
      </c>
      <c r="H108" s="20" t="s">
        <v>177</v>
      </c>
      <c r="I108" s="21" t="s">
        <v>12</v>
      </c>
      <c r="J108" s="22">
        <v>47</v>
      </c>
      <c r="K108" s="22">
        <f t="shared" si="3"/>
        <v>704.53</v>
      </c>
    </row>
    <row r="109" spans="1:11" ht="29.25" customHeight="1" x14ac:dyDescent="0.2">
      <c r="A109" s="23" t="s">
        <v>31</v>
      </c>
      <c r="B109" s="16" t="s">
        <v>8</v>
      </c>
      <c r="C109" s="16" t="s">
        <v>32</v>
      </c>
      <c r="D109" s="17" t="s">
        <v>181</v>
      </c>
      <c r="E109" s="18">
        <v>18.989999999999998</v>
      </c>
      <c r="F109" s="18">
        <v>18.989999999999998</v>
      </c>
      <c r="G109" s="19">
        <v>3</v>
      </c>
      <c r="H109" s="20" t="s">
        <v>177</v>
      </c>
      <c r="I109" s="21" t="s">
        <v>12</v>
      </c>
      <c r="J109" s="22">
        <v>47</v>
      </c>
      <c r="K109" s="22">
        <f t="shared" si="3"/>
        <v>892.53</v>
      </c>
    </row>
    <row r="110" spans="1:11" ht="29.25" customHeight="1" x14ac:dyDescent="0.2">
      <c r="A110" s="23" t="s">
        <v>31</v>
      </c>
      <c r="B110" s="16" t="s">
        <v>8</v>
      </c>
      <c r="C110" s="16" t="s">
        <v>32</v>
      </c>
      <c r="D110" s="17" t="s">
        <v>182</v>
      </c>
      <c r="E110" s="18">
        <v>7.9939999999999998</v>
      </c>
      <c r="F110" s="18">
        <v>2.8180000000000001</v>
      </c>
      <c r="G110" s="19">
        <v>4</v>
      </c>
      <c r="H110" s="20" t="s">
        <v>177</v>
      </c>
      <c r="I110" s="21" t="s">
        <v>12</v>
      </c>
      <c r="J110" s="22">
        <v>47</v>
      </c>
      <c r="K110" s="22">
        <f t="shared" si="3"/>
        <v>132.446</v>
      </c>
    </row>
    <row r="111" spans="1:11" ht="29.25" customHeight="1" x14ac:dyDescent="0.2">
      <c r="A111" s="23" t="s">
        <v>31</v>
      </c>
      <c r="B111" s="16" t="s">
        <v>8</v>
      </c>
      <c r="C111" s="16" t="s">
        <v>32</v>
      </c>
      <c r="D111" s="17" t="s">
        <v>183</v>
      </c>
      <c r="E111" s="18">
        <v>4.4989999999999997</v>
      </c>
      <c r="F111" s="18">
        <v>4.4989999999999997</v>
      </c>
      <c r="G111" s="19">
        <v>2</v>
      </c>
      <c r="H111" s="20" t="s">
        <v>177</v>
      </c>
      <c r="I111" s="21" t="s">
        <v>12</v>
      </c>
      <c r="J111" s="22">
        <v>47</v>
      </c>
      <c r="K111" s="22">
        <f t="shared" si="3"/>
        <v>211.45299999999997</v>
      </c>
    </row>
    <row r="112" spans="1:11" ht="29.25" customHeight="1" x14ac:dyDescent="0.2">
      <c r="A112" s="23" t="s">
        <v>31</v>
      </c>
      <c r="B112" s="16" t="s">
        <v>8</v>
      </c>
      <c r="C112" s="16" t="s">
        <v>32</v>
      </c>
      <c r="D112" s="17" t="s">
        <v>184</v>
      </c>
      <c r="E112" s="18">
        <v>12.702999999999999</v>
      </c>
      <c r="F112" s="18">
        <v>12.702999999999999</v>
      </c>
      <c r="G112" s="19">
        <v>2</v>
      </c>
      <c r="H112" s="20" t="s">
        <v>177</v>
      </c>
      <c r="I112" s="21" t="s">
        <v>12</v>
      </c>
      <c r="J112" s="22">
        <v>47</v>
      </c>
      <c r="K112" s="22">
        <f t="shared" si="3"/>
        <v>597.04099999999994</v>
      </c>
    </row>
    <row r="113" spans="1:11" ht="29.25" customHeight="1" x14ac:dyDescent="0.2">
      <c r="A113" s="23" t="s">
        <v>31</v>
      </c>
      <c r="B113" s="16" t="s">
        <v>8</v>
      </c>
      <c r="C113" s="16" t="s">
        <v>32</v>
      </c>
      <c r="D113" s="17" t="s">
        <v>196</v>
      </c>
      <c r="E113" s="18">
        <v>28.497</v>
      </c>
      <c r="F113" s="18">
        <v>28.297000000000001</v>
      </c>
      <c r="G113" s="19">
        <v>3</v>
      </c>
      <c r="H113" s="20" t="s">
        <v>195</v>
      </c>
      <c r="I113" s="21" t="s">
        <v>12</v>
      </c>
      <c r="J113" s="22">
        <v>47</v>
      </c>
      <c r="K113" s="22">
        <f t="shared" si="3"/>
        <v>1329.9590000000001</v>
      </c>
    </row>
    <row r="114" spans="1:11" ht="29.25" customHeight="1" x14ac:dyDescent="0.2">
      <c r="A114" s="23" t="s">
        <v>31</v>
      </c>
      <c r="B114" s="16" t="s">
        <v>8</v>
      </c>
      <c r="C114" s="16" t="s">
        <v>32</v>
      </c>
      <c r="D114" s="17" t="s">
        <v>197</v>
      </c>
      <c r="E114" s="18">
        <v>16.677</v>
      </c>
      <c r="F114" s="18">
        <v>16.670999999999999</v>
      </c>
      <c r="G114" s="19">
        <v>2</v>
      </c>
      <c r="H114" s="20" t="s">
        <v>198</v>
      </c>
      <c r="I114" s="21" t="s">
        <v>12</v>
      </c>
      <c r="J114" s="22">
        <v>47</v>
      </c>
      <c r="K114" s="22">
        <f t="shared" si="3"/>
        <v>783.53699999999992</v>
      </c>
    </row>
    <row r="115" spans="1:11" ht="29.25" customHeight="1" x14ac:dyDescent="0.2">
      <c r="A115" s="23" t="s">
        <v>31</v>
      </c>
      <c r="B115" s="16" t="s">
        <v>8</v>
      </c>
      <c r="C115" s="16" t="s">
        <v>32</v>
      </c>
      <c r="D115" s="17" t="s">
        <v>203</v>
      </c>
      <c r="E115" s="18">
        <v>8.0739999999999998</v>
      </c>
      <c r="F115" s="18">
        <v>7.1319999999999997</v>
      </c>
      <c r="G115" s="19">
        <v>2</v>
      </c>
      <c r="H115" s="20" t="s">
        <v>202</v>
      </c>
      <c r="I115" s="21" t="s">
        <v>12</v>
      </c>
      <c r="J115" s="22">
        <v>47</v>
      </c>
      <c r="K115" s="22">
        <f t="shared" si="3"/>
        <v>335.20400000000001</v>
      </c>
    </row>
    <row r="116" spans="1:11" ht="29.25" customHeight="1" x14ac:dyDescent="0.2">
      <c r="A116" s="23" t="s">
        <v>31</v>
      </c>
      <c r="B116" s="16" t="s">
        <v>8</v>
      </c>
      <c r="C116" s="16" t="s">
        <v>32</v>
      </c>
      <c r="D116" s="17" t="s">
        <v>210</v>
      </c>
      <c r="E116" s="18">
        <v>11.705</v>
      </c>
      <c r="F116" s="18">
        <v>11.705</v>
      </c>
      <c r="G116" s="19">
        <v>3</v>
      </c>
      <c r="H116" s="20" t="s">
        <v>200</v>
      </c>
      <c r="I116" s="21" t="s">
        <v>12</v>
      </c>
      <c r="J116" s="22">
        <v>47</v>
      </c>
      <c r="K116" s="22">
        <f t="shared" si="3"/>
        <v>550.13499999999999</v>
      </c>
    </row>
    <row r="117" spans="1:11" ht="29.25" customHeight="1" x14ac:dyDescent="0.2">
      <c r="A117" s="23" t="s">
        <v>31</v>
      </c>
      <c r="B117" s="16" t="s">
        <v>8</v>
      </c>
      <c r="C117" s="16" t="s">
        <v>32</v>
      </c>
      <c r="D117" s="17" t="s">
        <v>211</v>
      </c>
      <c r="E117" s="18">
        <v>20.936</v>
      </c>
      <c r="F117" s="18">
        <v>20.936</v>
      </c>
      <c r="G117" s="19">
        <v>3</v>
      </c>
      <c r="H117" s="20" t="s">
        <v>200</v>
      </c>
      <c r="I117" s="21" t="s">
        <v>12</v>
      </c>
      <c r="J117" s="22">
        <v>47</v>
      </c>
      <c r="K117" s="22">
        <f t="shared" si="3"/>
        <v>983.99199999999996</v>
      </c>
    </row>
    <row r="118" spans="1:11" ht="29.25" customHeight="1" x14ac:dyDescent="0.2">
      <c r="A118" s="23" t="s">
        <v>49</v>
      </c>
      <c r="B118" s="16" t="s">
        <v>11</v>
      </c>
      <c r="C118" s="16" t="s">
        <v>7</v>
      </c>
      <c r="D118" s="17" t="s">
        <v>50</v>
      </c>
      <c r="E118" s="18">
        <v>4.0030000000000001</v>
      </c>
      <c r="F118" s="18">
        <v>2.8679999999999999</v>
      </c>
      <c r="G118" s="19">
        <v>8</v>
      </c>
      <c r="H118" s="20" t="s">
        <v>0</v>
      </c>
      <c r="I118" s="21" t="s">
        <v>12</v>
      </c>
      <c r="J118" s="22">
        <v>25</v>
      </c>
      <c r="K118" s="22">
        <f t="shared" si="3"/>
        <v>71.7</v>
      </c>
    </row>
    <row r="119" spans="1:11" ht="29.25" customHeight="1" x14ac:dyDescent="0.2">
      <c r="A119" s="23" t="s">
        <v>49</v>
      </c>
      <c r="B119" s="16" t="s">
        <v>11</v>
      </c>
      <c r="C119" s="16" t="s">
        <v>7</v>
      </c>
      <c r="D119" s="17" t="s">
        <v>51</v>
      </c>
      <c r="E119" s="18">
        <v>4.1100000000000003</v>
      </c>
      <c r="F119" s="18">
        <v>4.5999999999999999E-2</v>
      </c>
      <c r="G119" s="19">
        <v>8</v>
      </c>
      <c r="H119" s="20" t="s">
        <v>28</v>
      </c>
      <c r="I119" s="21" t="s">
        <v>12</v>
      </c>
      <c r="J119" s="22">
        <v>25</v>
      </c>
      <c r="K119" s="22">
        <f t="shared" si="3"/>
        <v>1.1499999999999999</v>
      </c>
    </row>
    <row r="120" spans="1:11" ht="29.25" customHeight="1" x14ac:dyDescent="0.2">
      <c r="A120" s="23" t="s">
        <v>45</v>
      </c>
      <c r="B120" s="16" t="s">
        <v>11</v>
      </c>
      <c r="C120" s="16" t="s">
        <v>46</v>
      </c>
      <c r="D120" s="17" t="s">
        <v>47</v>
      </c>
      <c r="E120" s="18">
        <v>0.501</v>
      </c>
      <c r="F120" s="18">
        <v>0.501</v>
      </c>
      <c r="G120" s="19">
        <v>4</v>
      </c>
      <c r="H120" s="20" t="s">
        <v>48</v>
      </c>
      <c r="I120" s="21" t="s">
        <v>12</v>
      </c>
      <c r="J120" s="22">
        <v>31</v>
      </c>
      <c r="K120" s="22">
        <f t="shared" si="3"/>
        <v>15.531000000000001</v>
      </c>
    </row>
    <row r="121" spans="1:11" ht="29.25" customHeight="1" x14ac:dyDescent="0.2">
      <c r="A121" s="23" t="s">
        <v>52</v>
      </c>
      <c r="B121" s="16" t="s">
        <v>53</v>
      </c>
      <c r="C121" s="16" t="s">
        <v>54</v>
      </c>
      <c r="D121" s="17" t="s">
        <v>55</v>
      </c>
      <c r="E121" s="18">
        <v>18.856000000000002</v>
      </c>
      <c r="F121" s="18">
        <v>18.329000000000001</v>
      </c>
      <c r="G121" s="19">
        <v>3</v>
      </c>
      <c r="H121" s="20" t="s">
        <v>56</v>
      </c>
      <c r="I121" s="21" t="s">
        <v>12</v>
      </c>
      <c r="J121" s="22">
        <v>65</v>
      </c>
      <c r="K121" s="22">
        <f t="shared" si="3"/>
        <v>1191.385</v>
      </c>
    </row>
    <row r="122" spans="1:11" ht="29.25" customHeight="1" x14ac:dyDescent="0.2">
      <c r="A122" s="23" t="s">
        <v>278</v>
      </c>
      <c r="B122" s="16" t="s">
        <v>8</v>
      </c>
      <c r="C122" s="24" t="s">
        <v>258</v>
      </c>
      <c r="D122" s="17" t="s">
        <v>276</v>
      </c>
      <c r="E122" s="25">
        <v>14.002000000000001</v>
      </c>
      <c r="F122" s="25">
        <v>2.1440000000000001</v>
      </c>
      <c r="G122" s="19">
        <v>3</v>
      </c>
      <c r="H122" s="26" t="s">
        <v>277</v>
      </c>
      <c r="I122" s="21" t="s">
        <v>12</v>
      </c>
      <c r="J122" s="22">
        <v>47</v>
      </c>
      <c r="K122" s="31">
        <f t="shared" si="3"/>
        <v>100.768</v>
      </c>
    </row>
    <row r="123" spans="1:11" ht="29.25" customHeight="1" x14ac:dyDescent="0.2">
      <c r="A123" s="23" t="s">
        <v>109</v>
      </c>
      <c r="B123" s="16" t="s">
        <v>36</v>
      </c>
      <c r="C123" s="24" t="s">
        <v>36</v>
      </c>
      <c r="D123" s="17" t="s">
        <v>110</v>
      </c>
      <c r="E123" s="25">
        <v>10.984</v>
      </c>
      <c r="F123" s="25">
        <v>4.085</v>
      </c>
      <c r="G123" s="27">
        <v>3</v>
      </c>
      <c r="H123" s="26" t="s">
        <v>84</v>
      </c>
      <c r="I123" s="21" t="s">
        <v>12</v>
      </c>
      <c r="J123" s="22">
        <v>99</v>
      </c>
      <c r="K123" s="31">
        <f t="shared" si="3"/>
        <v>404.41500000000002</v>
      </c>
    </row>
    <row r="124" spans="1:11" ht="29.25" customHeight="1" x14ac:dyDescent="0.2">
      <c r="A124" s="23" t="s">
        <v>35</v>
      </c>
      <c r="B124" s="16" t="s">
        <v>8</v>
      </c>
      <c r="C124" s="16" t="s">
        <v>32</v>
      </c>
      <c r="D124" s="17" t="s">
        <v>182</v>
      </c>
      <c r="E124" s="18">
        <v>7.9939999999999998</v>
      </c>
      <c r="F124" s="18">
        <v>5.1760000000000002</v>
      </c>
      <c r="G124" s="19">
        <v>4</v>
      </c>
      <c r="H124" s="20" t="s">
        <v>177</v>
      </c>
      <c r="I124" s="21" t="s">
        <v>12</v>
      </c>
      <c r="J124" s="22">
        <v>47</v>
      </c>
      <c r="K124" s="22">
        <f t="shared" si="3"/>
        <v>243.27200000000002</v>
      </c>
    </row>
    <row r="125" spans="1:11" ht="29.25" customHeight="1" x14ac:dyDescent="0.2">
      <c r="A125" s="23" t="s">
        <v>35</v>
      </c>
      <c r="B125" s="16" t="s">
        <v>8</v>
      </c>
      <c r="C125" s="16" t="s">
        <v>32</v>
      </c>
      <c r="D125" s="17" t="s">
        <v>185</v>
      </c>
      <c r="E125" s="18">
        <v>16.004999999999999</v>
      </c>
      <c r="F125" s="18">
        <v>16.004999999999999</v>
      </c>
      <c r="G125" s="19">
        <v>2</v>
      </c>
      <c r="H125" s="20" t="s">
        <v>186</v>
      </c>
      <c r="I125" s="21" t="s">
        <v>12</v>
      </c>
      <c r="J125" s="22">
        <v>47</v>
      </c>
      <c r="K125" s="22">
        <f t="shared" si="3"/>
        <v>752.2349999999999</v>
      </c>
    </row>
    <row r="126" spans="1:11" ht="29.25" customHeight="1" x14ac:dyDescent="0.2">
      <c r="A126" s="23" t="s">
        <v>35</v>
      </c>
      <c r="B126" s="16" t="s">
        <v>8</v>
      </c>
      <c r="C126" s="16" t="s">
        <v>32</v>
      </c>
      <c r="D126" s="17" t="s">
        <v>187</v>
      </c>
      <c r="E126" s="18">
        <v>21.247</v>
      </c>
      <c r="F126" s="18">
        <v>20.544</v>
      </c>
      <c r="G126" s="19">
        <v>3</v>
      </c>
      <c r="H126" s="20" t="s">
        <v>186</v>
      </c>
      <c r="I126" s="21" t="s">
        <v>12</v>
      </c>
      <c r="J126" s="22">
        <v>47</v>
      </c>
      <c r="K126" s="22">
        <f t="shared" si="3"/>
        <v>965.56799999999998</v>
      </c>
    </row>
    <row r="127" spans="1:11" ht="29.25" customHeight="1" x14ac:dyDescent="0.2">
      <c r="A127" s="23" t="s">
        <v>270</v>
      </c>
      <c r="B127" s="16" t="s">
        <v>8</v>
      </c>
      <c r="C127" s="24" t="s">
        <v>258</v>
      </c>
      <c r="D127" s="17" t="s">
        <v>271</v>
      </c>
      <c r="E127" s="25">
        <v>4.0010000000000003</v>
      </c>
      <c r="F127" s="25">
        <v>1.2529999999999999</v>
      </c>
      <c r="G127" s="19">
        <v>3</v>
      </c>
      <c r="H127" s="26" t="s">
        <v>272</v>
      </c>
      <c r="I127" s="21" t="s">
        <v>12</v>
      </c>
      <c r="J127" s="22">
        <v>47</v>
      </c>
      <c r="K127" s="31">
        <f t="shared" si="3"/>
        <v>58.890999999999998</v>
      </c>
    </row>
    <row r="128" spans="1:11" ht="29.25" customHeight="1" x14ac:dyDescent="0.2">
      <c r="A128" s="23" t="s">
        <v>23</v>
      </c>
      <c r="B128" s="16" t="s">
        <v>8</v>
      </c>
      <c r="C128" s="24" t="s">
        <v>9</v>
      </c>
      <c r="D128" s="17" t="s">
        <v>137</v>
      </c>
      <c r="E128" s="25">
        <v>36.805</v>
      </c>
      <c r="F128" s="25">
        <v>36.805</v>
      </c>
      <c r="G128" s="19">
        <v>5</v>
      </c>
      <c r="H128" s="26" t="s">
        <v>10</v>
      </c>
      <c r="I128" s="21" t="s">
        <v>12</v>
      </c>
      <c r="J128" s="22">
        <v>38</v>
      </c>
      <c r="K128" s="31">
        <f t="shared" si="3"/>
        <v>1398.59</v>
      </c>
    </row>
    <row r="129" spans="1:11" ht="29.25" customHeight="1" x14ac:dyDescent="0.2">
      <c r="A129" s="23" t="s">
        <v>23</v>
      </c>
      <c r="B129" s="16" t="s">
        <v>8</v>
      </c>
      <c r="C129" s="24" t="s">
        <v>9</v>
      </c>
      <c r="D129" s="17" t="s">
        <v>138</v>
      </c>
      <c r="E129" s="25">
        <v>5.2919999999999998</v>
      </c>
      <c r="F129" s="25">
        <v>5.2919999999999998</v>
      </c>
      <c r="G129" s="19">
        <v>5</v>
      </c>
      <c r="H129" s="26" t="s">
        <v>10</v>
      </c>
      <c r="I129" s="21" t="s">
        <v>12</v>
      </c>
      <c r="J129" s="22">
        <v>38</v>
      </c>
      <c r="K129" s="31">
        <f t="shared" si="3"/>
        <v>201.096</v>
      </c>
    </row>
    <row r="130" spans="1:11" ht="29.25" customHeight="1" x14ac:dyDescent="0.2">
      <c r="A130" s="23" t="s">
        <v>23</v>
      </c>
      <c r="B130" s="16" t="s">
        <v>8</v>
      </c>
      <c r="C130" s="24" t="s">
        <v>9</v>
      </c>
      <c r="D130" s="17" t="s">
        <v>139</v>
      </c>
      <c r="E130" s="25">
        <v>4.6749999999999998</v>
      </c>
      <c r="F130" s="25">
        <v>4.6749999999999998</v>
      </c>
      <c r="G130" s="19">
        <v>5</v>
      </c>
      <c r="H130" s="26" t="s">
        <v>10</v>
      </c>
      <c r="I130" s="21" t="s">
        <v>12</v>
      </c>
      <c r="J130" s="22">
        <v>38</v>
      </c>
      <c r="K130" s="31">
        <f t="shared" si="3"/>
        <v>177.65</v>
      </c>
    </row>
    <row r="131" spans="1:11" ht="29.25" customHeight="1" x14ac:dyDescent="0.2">
      <c r="A131" s="23" t="s">
        <v>23</v>
      </c>
      <c r="B131" s="16" t="s">
        <v>8</v>
      </c>
      <c r="C131" s="24" t="s">
        <v>9</v>
      </c>
      <c r="D131" s="17" t="s">
        <v>140</v>
      </c>
      <c r="E131" s="25">
        <v>2.5499999999999998</v>
      </c>
      <c r="F131" s="25">
        <v>2.5499999999999998</v>
      </c>
      <c r="G131" s="19">
        <v>5</v>
      </c>
      <c r="H131" s="26" t="s">
        <v>10</v>
      </c>
      <c r="I131" s="21" t="s">
        <v>12</v>
      </c>
      <c r="J131" s="22">
        <v>38</v>
      </c>
      <c r="K131" s="31">
        <f t="shared" si="3"/>
        <v>96.899999999999991</v>
      </c>
    </row>
    <row r="132" spans="1:11" ht="29.25" customHeight="1" x14ac:dyDescent="0.2">
      <c r="A132" s="23" t="s">
        <v>23</v>
      </c>
      <c r="B132" s="16" t="s">
        <v>8</v>
      </c>
      <c r="C132" s="16" t="s">
        <v>226</v>
      </c>
      <c r="D132" s="17" t="s">
        <v>241</v>
      </c>
      <c r="E132" s="18">
        <v>18.001999999999999</v>
      </c>
      <c r="F132" s="18">
        <v>14.313000000000001</v>
      </c>
      <c r="G132" s="19">
        <v>4</v>
      </c>
      <c r="H132" s="20" t="s">
        <v>242</v>
      </c>
      <c r="I132" s="21" t="s">
        <v>12</v>
      </c>
      <c r="J132" s="22">
        <v>40</v>
      </c>
      <c r="K132" s="22">
        <f t="shared" si="3"/>
        <v>572.52</v>
      </c>
    </row>
    <row r="133" spans="1:11" ht="29.25" customHeight="1" x14ac:dyDescent="0.2">
      <c r="A133" s="23" t="s">
        <v>253</v>
      </c>
      <c r="B133" s="16" t="s">
        <v>8</v>
      </c>
      <c r="C133" s="16" t="s">
        <v>226</v>
      </c>
      <c r="D133" s="17" t="s">
        <v>254</v>
      </c>
      <c r="E133" s="18">
        <v>18.802</v>
      </c>
      <c r="F133" s="18">
        <v>18.802</v>
      </c>
      <c r="G133" s="19">
        <v>4</v>
      </c>
      <c r="H133" s="20" t="s">
        <v>255</v>
      </c>
      <c r="I133" s="21" t="s">
        <v>12</v>
      </c>
      <c r="J133" s="22">
        <v>40</v>
      </c>
      <c r="K133" s="22">
        <f t="shared" si="3"/>
        <v>752.07999999999993</v>
      </c>
    </row>
    <row r="134" spans="1:11" ht="29.25" customHeight="1" x14ac:dyDescent="0.2">
      <c r="A134" s="23" t="s">
        <v>253</v>
      </c>
      <c r="B134" s="16" t="s">
        <v>8</v>
      </c>
      <c r="C134" s="16" t="s">
        <v>226</v>
      </c>
      <c r="D134" s="17" t="s">
        <v>256</v>
      </c>
      <c r="E134" s="18">
        <v>12.000999999999999</v>
      </c>
      <c r="F134" s="18">
        <v>10.548</v>
      </c>
      <c r="G134" s="19">
        <v>4</v>
      </c>
      <c r="H134" s="20" t="s">
        <v>255</v>
      </c>
      <c r="I134" s="21" t="s">
        <v>12</v>
      </c>
      <c r="J134" s="22">
        <v>40</v>
      </c>
      <c r="K134" s="22">
        <f t="shared" si="3"/>
        <v>421.92</v>
      </c>
    </row>
    <row r="135" spans="1:11" ht="29.25" customHeight="1" x14ac:dyDescent="0.2">
      <c r="A135" s="23" t="s">
        <v>253</v>
      </c>
      <c r="B135" s="16" t="s">
        <v>8</v>
      </c>
      <c r="C135" s="24" t="s">
        <v>258</v>
      </c>
      <c r="D135" s="17" t="s">
        <v>279</v>
      </c>
      <c r="E135" s="25">
        <v>10.201000000000001</v>
      </c>
      <c r="F135" s="25">
        <v>4.9710000000000001</v>
      </c>
      <c r="G135" s="19">
        <v>3</v>
      </c>
      <c r="H135" s="26" t="s">
        <v>280</v>
      </c>
      <c r="I135" s="21" t="s">
        <v>12</v>
      </c>
      <c r="J135" s="22">
        <v>47</v>
      </c>
      <c r="K135" s="31">
        <f t="shared" si="3"/>
        <v>233.637</v>
      </c>
    </row>
    <row r="136" spans="1:11" ht="29.25" customHeight="1" x14ac:dyDescent="0.2">
      <c r="A136" s="23" t="s">
        <v>120</v>
      </c>
      <c r="B136" s="16" t="s">
        <v>36</v>
      </c>
      <c r="C136" s="16" t="s">
        <v>121</v>
      </c>
      <c r="D136" s="17" t="s">
        <v>122</v>
      </c>
      <c r="E136" s="18">
        <v>6.0010000000000003</v>
      </c>
      <c r="F136" s="18">
        <v>3.1669999999999998</v>
      </c>
      <c r="G136" s="19">
        <v>3</v>
      </c>
      <c r="H136" s="20" t="s">
        <v>123</v>
      </c>
      <c r="I136" s="21" t="s">
        <v>12</v>
      </c>
      <c r="J136" s="22">
        <v>117</v>
      </c>
      <c r="K136" s="22">
        <f t="shared" si="3"/>
        <v>370.53899999999999</v>
      </c>
    </row>
    <row r="137" spans="1:11" ht="29.25" customHeight="1" x14ac:dyDescent="0.2">
      <c r="A137" s="23" t="s">
        <v>92</v>
      </c>
      <c r="B137" s="16" t="s">
        <v>36</v>
      </c>
      <c r="C137" s="16" t="s">
        <v>36</v>
      </c>
      <c r="D137" s="17" t="s">
        <v>93</v>
      </c>
      <c r="E137" s="18">
        <v>32.680999999999997</v>
      </c>
      <c r="F137" s="18">
        <v>32.159999999999997</v>
      </c>
      <c r="G137" s="19">
        <v>3</v>
      </c>
      <c r="H137" s="20" t="s">
        <v>94</v>
      </c>
      <c r="I137" s="21" t="s">
        <v>12</v>
      </c>
      <c r="J137" s="22">
        <v>99</v>
      </c>
      <c r="K137" s="22">
        <f t="shared" ref="K137:K155" si="4">F137*J137</f>
        <v>3183.8399999999997</v>
      </c>
    </row>
    <row r="138" spans="1:11" ht="29.25" customHeight="1" x14ac:dyDescent="0.2">
      <c r="A138" s="23" t="s">
        <v>144</v>
      </c>
      <c r="B138" s="16" t="s">
        <v>8</v>
      </c>
      <c r="C138" s="16" t="s">
        <v>32</v>
      </c>
      <c r="D138" s="17" t="s">
        <v>145</v>
      </c>
      <c r="E138" s="18">
        <v>27.323</v>
      </c>
      <c r="F138" s="18">
        <v>26.588000000000001</v>
      </c>
      <c r="G138" s="19">
        <v>2</v>
      </c>
      <c r="H138" s="20" t="s">
        <v>142</v>
      </c>
      <c r="I138" s="21" t="s">
        <v>12</v>
      </c>
      <c r="J138" s="22">
        <v>47</v>
      </c>
      <c r="K138" s="22">
        <f t="shared" si="4"/>
        <v>1249.636</v>
      </c>
    </row>
    <row r="139" spans="1:11" ht="29.25" customHeight="1" x14ac:dyDescent="0.2">
      <c r="A139" s="23" t="s">
        <v>144</v>
      </c>
      <c r="B139" s="16" t="s">
        <v>8</v>
      </c>
      <c r="C139" s="16" t="s">
        <v>32</v>
      </c>
      <c r="D139" s="17" t="s">
        <v>155</v>
      </c>
      <c r="E139" s="18">
        <v>10.000999999999999</v>
      </c>
      <c r="F139" s="18">
        <v>10.000999999999999</v>
      </c>
      <c r="G139" s="19">
        <v>4</v>
      </c>
      <c r="H139" s="20" t="s">
        <v>156</v>
      </c>
      <c r="I139" s="21" t="s">
        <v>12</v>
      </c>
      <c r="J139" s="22">
        <v>47</v>
      </c>
      <c r="K139" s="22">
        <f t="shared" si="4"/>
        <v>470.04699999999997</v>
      </c>
    </row>
    <row r="140" spans="1:11" ht="29.25" customHeight="1" x14ac:dyDescent="0.2">
      <c r="A140" s="23" t="s">
        <v>144</v>
      </c>
      <c r="B140" s="16" t="s">
        <v>8</v>
      </c>
      <c r="C140" s="16" t="s">
        <v>32</v>
      </c>
      <c r="D140" s="17" t="s">
        <v>157</v>
      </c>
      <c r="E140" s="18">
        <v>4.5019999999999998</v>
      </c>
      <c r="F140" s="18">
        <v>4.5019999999999998</v>
      </c>
      <c r="G140" s="19">
        <v>4</v>
      </c>
      <c r="H140" s="20" t="s">
        <v>156</v>
      </c>
      <c r="I140" s="21" t="s">
        <v>12</v>
      </c>
      <c r="J140" s="22">
        <v>47</v>
      </c>
      <c r="K140" s="22">
        <f t="shared" si="4"/>
        <v>211.59399999999999</v>
      </c>
    </row>
    <row r="141" spans="1:11" ht="29.25" customHeight="1" x14ac:dyDescent="0.2">
      <c r="A141" s="23" t="s">
        <v>144</v>
      </c>
      <c r="B141" s="16" t="s">
        <v>8</v>
      </c>
      <c r="C141" s="16" t="s">
        <v>32</v>
      </c>
      <c r="D141" s="17" t="s">
        <v>158</v>
      </c>
      <c r="E141" s="18">
        <v>21.004999999999999</v>
      </c>
      <c r="F141" s="18">
        <v>21.004999999999999</v>
      </c>
      <c r="G141" s="19">
        <v>4</v>
      </c>
      <c r="H141" s="20" t="s">
        <v>159</v>
      </c>
      <c r="I141" s="21" t="s">
        <v>12</v>
      </c>
      <c r="J141" s="22">
        <v>47</v>
      </c>
      <c r="K141" s="22">
        <f t="shared" si="4"/>
        <v>987.2349999999999</v>
      </c>
    </row>
    <row r="142" spans="1:11" ht="29.25" customHeight="1" x14ac:dyDescent="0.2">
      <c r="A142" s="23" t="s">
        <v>144</v>
      </c>
      <c r="B142" s="16" t="s">
        <v>8</v>
      </c>
      <c r="C142" s="16" t="s">
        <v>32</v>
      </c>
      <c r="D142" s="17" t="s">
        <v>160</v>
      </c>
      <c r="E142" s="18">
        <v>14.007999999999999</v>
      </c>
      <c r="F142" s="18">
        <v>14.007999999999999</v>
      </c>
      <c r="G142" s="19">
        <v>4</v>
      </c>
      <c r="H142" s="20" t="s">
        <v>159</v>
      </c>
      <c r="I142" s="21" t="s">
        <v>12</v>
      </c>
      <c r="J142" s="22">
        <v>47</v>
      </c>
      <c r="K142" s="22">
        <f t="shared" si="4"/>
        <v>658.37599999999998</v>
      </c>
    </row>
    <row r="143" spans="1:11" ht="29.25" customHeight="1" x14ac:dyDescent="0.2">
      <c r="A143" s="23" t="s">
        <v>144</v>
      </c>
      <c r="B143" s="16" t="s">
        <v>8</v>
      </c>
      <c r="C143" s="16" t="s">
        <v>32</v>
      </c>
      <c r="D143" s="17" t="s">
        <v>174</v>
      </c>
      <c r="E143" s="18">
        <v>9.9949999999999992</v>
      </c>
      <c r="F143" s="18">
        <v>9.9949999999999992</v>
      </c>
      <c r="G143" s="19">
        <v>4</v>
      </c>
      <c r="H143" s="20" t="s">
        <v>175</v>
      </c>
      <c r="I143" s="21" t="s">
        <v>12</v>
      </c>
      <c r="J143" s="22">
        <v>47</v>
      </c>
      <c r="K143" s="22">
        <f t="shared" si="4"/>
        <v>469.76499999999999</v>
      </c>
    </row>
    <row r="144" spans="1:11" ht="29.25" customHeight="1" x14ac:dyDescent="0.2">
      <c r="A144" s="23" t="s">
        <v>144</v>
      </c>
      <c r="B144" s="16" t="s">
        <v>8</v>
      </c>
      <c r="C144" s="16" t="s">
        <v>32</v>
      </c>
      <c r="D144" s="17" t="s">
        <v>176</v>
      </c>
      <c r="E144" s="18">
        <v>17.3</v>
      </c>
      <c r="F144" s="18">
        <v>17.3</v>
      </c>
      <c r="G144" s="19">
        <v>2</v>
      </c>
      <c r="H144" s="20" t="s">
        <v>177</v>
      </c>
      <c r="I144" s="21" t="s">
        <v>12</v>
      </c>
      <c r="J144" s="22">
        <v>47</v>
      </c>
      <c r="K144" s="22">
        <f t="shared" si="4"/>
        <v>813.1</v>
      </c>
    </row>
    <row r="145" spans="1:11" ht="29.25" customHeight="1" x14ac:dyDescent="0.2">
      <c r="A145" s="23" t="s">
        <v>144</v>
      </c>
      <c r="B145" s="16" t="s">
        <v>8</v>
      </c>
      <c r="C145" s="16" t="s">
        <v>32</v>
      </c>
      <c r="D145" s="17" t="s">
        <v>178</v>
      </c>
      <c r="E145" s="18">
        <v>14.917</v>
      </c>
      <c r="F145" s="18">
        <v>14.917</v>
      </c>
      <c r="G145" s="19">
        <v>3</v>
      </c>
      <c r="H145" s="20" t="s">
        <v>177</v>
      </c>
      <c r="I145" s="21" t="s">
        <v>12</v>
      </c>
      <c r="J145" s="22">
        <v>47</v>
      </c>
      <c r="K145" s="22">
        <f t="shared" si="4"/>
        <v>701.09900000000005</v>
      </c>
    </row>
    <row r="146" spans="1:11" ht="29.25" customHeight="1" x14ac:dyDescent="0.2">
      <c r="A146" s="23" t="s">
        <v>144</v>
      </c>
      <c r="B146" s="16" t="s">
        <v>8</v>
      </c>
      <c r="C146" s="16" t="s">
        <v>32</v>
      </c>
      <c r="D146" s="17" t="s">
        <v>188</v>
      </c>
      <c r="E146" s="18">
        <v>22.509</v>
      </c>
      <c r="F146" s="18">
        <v>22.277999999999999</v>
      </c>
      <c r="G146" s="19">
        <v>3</v>
      </c>
      <c r="H146" s="20" t="s">
        <v>189</v>
      </c>
      <c r="I146" s="21" t="s">
        <v>12</v>
      </c>
      <c r="J146" s="22">
        <v>47</v>
      </c>
      <c r="K146" s="22">
        <f t="shared" si="4"/>
        <v>1047.066</v>
      </c>
    </row>
    <row r="147" spans="1:11" ht="29.25" customHeight="1" x14ac:dyDescent="0.2">
      <c r="A147" s="23" t="s">
        <v>144</v>
      </c>
      <c r="B147" s="16" t="s">
        <v>8</v>
      </c>
      <c r="C147" s="16" t="s">
        <v>32</v>
      </c>
      <c r="D147" s="17" t="s">
        <v>190</v>
      </c>
      <c r="E147" s="18">
        <v>13.015000000000001</v>
      </c>
      <c r="F147" s="18">
        <v>13.005000000000001</v>
      </c>
      <c r="G147" s="19">
        <v>3</v>
      </c>
      <c r="H147" s="20" t="s">
        <v>189</v>
      </c>
      <c r="I147" s="21" t="s">
        <v>12</v>
      </c>
      <c r="J147" s="22">
        <v>47</v>
      </c>
      <c r="K147" s="22">
        <f t="shared" si="4"/>
        <v>611.23500000000001</v>
      </c>
    </row>
    <row r="148" spans="1:11" ht="29.25" customHeight="1" x14ac:dyDescent="0.2">
      <c r="A148" s="23" t="s">
        <v>144</v>
      </c>
      <c r="B148" s="16" t="s">
        <v>8</v>
      </c>
      <c r="C148" s="16" t="s">
        <v>32</v>
      </c>
      <c r="D148" s="17" t="s">
        <v>191</v>
      </c>
      <c r="E148" s="18">
        <v>3.25</v>
      </c>
      <c r="F148" s="18">
        <v>3.25</v>
      </c>
      <c r="G148" s="19">
        <v>3</v>
      </c>
      <c r="H148" s="20" t="s">
        <v>189</v>
      </c>
      <c r="I148" s="21" t="s">
        <v>12</v>
      </c>
      <c r="J148" s="22">
        <v>47</v>
      </c>
      <c r="K148" s="22">
        <f t="shared" si="4"/>
        <v>152.75</v>
      </c>
    </row>
    <row r="149" spans="1:11" ht="29.25" customHeight="1" x14ac:dyDescent="0.2">
      <c r="A149" s="23" t="s">
        <v>144</v>
      </c>
      <c r="B149" s="16" t="s">
        <v>8</v>
      </c>
      <c r="C149" s="16" t="s">
        <v>32</v>
      </c>
      <c r="D149" s="17" t="s">
        <v>204</v>
      </c>
      <c r="E149" s="18">
        <v>15.002000000000001</v>
      </c>
      <c r="F149" s="18">
        <v>15.002000000000001</v>
      </c>
      <c r="G149" s="19">
        <v>2</v>
      </c>
      <c r="H149" s="20" t="s">
        <v>205</v>
      </c>
      <c r="I149" s="21" t="s">
        <v>12</v>
      </c>
      <c r="J149" s="22">
        <v>47</v>
      </c>
      <c r="K149" s="22">
        <f t="shared" si="4"/>
        <v>705.09400000000005</v>
      </c>
    </row>
    <row r="150" spans="1:11" ht="29.25" customHeight="1" x14ac:dyDescent="0.2">
      <c r="A150" s="23" t="s">
        <v>144</v>
      </c>
      <c r="B150" s="16" t="s">
        <v>8</v>
      </c>
      <c r="C150" s="16" t="s">
        <v>32</v>
      </c>
      <c r="D150" s="17" t="s">
        <v>206</v>
      </c>
      <c r="E150" s="18">
        <v>18.257000000000001</v>
      </c>
      <c r="F150" s="18">
        <v>18.257000000000001</v>
      </c>
      <c r="G150" s="19">
        <v>2</v>
      </c>
      <c r="H150" s="20" t="s">
        <v>205</v>
      </c>
      <c r="I150" s="21" t="s">
        <v>12</v>
      </c>
      <c r="J150" s="22">
        <v>47</v>
      </c>
      <c r="K150" s="22">
        <f t="shared" si="4"/>
        <v>858.07900000000006</v>
      </c>
    </row>
    <row r="151" spans="1:11" ht="29.25" customHeight="1" x14ac:dyDescent="0.2">
      <c r="A151" s="23" t="s">
        <v>144</v>
      </c>
      <c r="B151" s="16" t="s">
        <v>8</v>
      </c>
      <c r="C151" s="16" t="s">
        <v>226</v>
      </c>
      <c r="D151" s="17" t="s">
        <v>227</v>
      </c>
      <c r="E151" s="18">
        <v>5.577</v>
      </c>
      <c r="F151" s="18">
        <v>5.4589999999999996</v>
      </c>
      <c r="G151" s="19" t="s">
        <v>228</v>
      </c>
      <c r="H151" s="20" t="s">
        <v>263</v>
      </c>
      <c r="I151" s="21" t="s">
        <v>12</v>
      </c>
      <c r="J151" s="22">
        <v>40</v>
      </c>
      <c r="K151" s="22">
        <f t="shared" si="4"/>
        <v>218.35999999999999</v>
      </c>
    </row>
    <row r="152" spans="1:11" ht="29.25" customHeight="1" x14ac:dyDescent="0.2">
      <c r="A152" s="23" t="s">
        <v>144</v>
      </c>
      <c r="B152" s="28" t="s">
        <v>8</v>
      </c>
      <c r="C152" s="16" t="s">
        <v>226</v>
      </c>
      <c r="D152" s="17" t="s">
        <v>229</v>
      </c>
      <c r="E152" s="18">
        <v>8.8170000000000002</v>
      </c>
      <c r="F152" s="18">
        <v>8.8170000000000002</v>
      </c>
      <c r="G152" s="19">
        <v>3</v>
      </c>
      <c r="H152" s="20" t="s">
        <v>230</v>
      </c>
      <c r="I152" s="21" t="s">
        <v>12</v>
      </c>
      <c r="J152" s="22">
        <v>40</v>
      </c>
      <c r="K152" s="22">
        <f t="shared" si="4"/>
        <v>352.68</v>
      </c>
    </row>
    <row r="153" spans="1:11" ht="29.25" customHeight="1" x14ac:dyDescent="0.2">
      <c r="A153" s="23" t="s">
        <v>144</v>
      </c>
      <c r="B153" s="16" t="s">
        <v>8</v>
      </c>
      <c r="C153" s="16" t="s">
        <v>226</v>
      </c>
      <c r="D153" s="17" t="s">
        <v>245</v>
      </c>
      <c r="E153" s="18">
        <v>14.301</v>
      </c>
      <c r="F153" s="18">
        <v>14.301</v>
      </c>
      <c r="G153" s="19">
        <v>2</v>
      </c>
      <c r="H153" s="20" t="s">
        <v>246</v>
      </c>
      <c r="I153" s="21" t="s">
        <v>12</v>
      </c>
      <c r="J153" s="22">
        <v>40</v>
      </c>
      <c r="K153" s="22">
        <f t="shared" si="4"/>
        <v>572.04</v>
      </c>
    </row>
    <row r="154" spans="1:11" ht="29.25" customHeight="1" x14ac:dyDescent="0.2">
      <c r="A154" s="23" t="s">
        <v>144</v>
      </c>
      <c r="B154" s="16" t="s">
        <v>8</v>
      </c>
      <c r="C154" s="16" t="s">
        <v>226</v>
      </c>
      <c r="D154" s="17" t="s">
        <v>247</v>
      </c>
      <c r="E154" s="18">
        <v>10.601000000000001</v>
      </c>
      <c r="F154" s="18">
        <v>10.601000000000001</v>
      </c>
      <c r="G154" s="19">
        <v>2</v>
      </c>
      <c r="H154" s="20" t="s">
        <v>246</v>
      </c>
      <c r="I154" s="21" t="s">
        <v>12</v>
      </c>
      <c r="J154" s="22">
        <v>40</v>
      </c>
      <c r="K154" s="22">
        <f t="shared" si="4"/>
        <v>424.04</v>
      </c>
    </row>
    <row r="155" spans="1:11" ht="29.25" customHeight="1" x14ac:dyDescent="0.2">
      <c r="A155" s="23" t="s">
        <v>64</v>
      </c>
      <c r="B155" s="16" t="s">
        <v>14</v>
      </c>
      <c r="C155" s="24" t="s">
        <v>65</v>
      </c>
      <c r="D155" s="21" t="s">
        <v>66</v>
      </c>
      <c r="E155" s="25">
        <v>2.9990000000000001</v>
      </c>
      <c r="F155" s="18">
        <v>2.9620000000000002</v>
      </c>
      <c r="G155" s="19">
        <v>4</v>
      </c>
      <c r="H155" s="26" t="s">
        <v>67</v>
      </c>
      <c r="I155" s="21" t="s">
        <v>12</v>
      </c>
      <c r="J155" s="22">
        <v>8</v>
      </c>
      <c r="K155" s="22">
        <f t="shared" si="4"/>
        <v>23.696000000000002</v>
      </c>
    </row>
    <row r="159" spans="1:11" ht="15.75" customHeight="1" x14ac:dyDescent="0.2">
      <c r="A159" s="7"/>
      <c r="B159" s="37" t="s">
        <v>295</v>
      </c>
      <c r="C159" s="37"/>
      <c r="D159" s="37"/>
      <c r="E159" s="37"/>
      <c r="F159" s="37"/>
      <c r="G159" s="37"/>
      <c r="H159" s="37"/>
      <c r="I159" s="37"/>
      <c r="J159" s="8"/>
    </row>
    <row r="160" spans="1:11" ht="15.75" customHeight="1" x14ac:dyDescent="0.2">
      <c r="A160" s="7"/>
      <c r="B160" s="9"/>
      <c r="C160" s="10"/>
      <c r="D160" s="8"/>
      <c r="E160" s="38" t="s">
        <v>27</v>
      </c>
      <c r="F160" s="38"/>
      <c r="G160" s="38"/>
      <c r="H160" s="38"/>
      <c r="I160" s="38"/>
      <c r="J160" s="38"/>
    </row>
    <row r="161" spans="1:10" ht="15.75" x14ac:dyDescent="0.2">
      <c r="A161" s="7"/>
      <c r="B161" s="9"/>
      <c r="C161" s="10"/>
      <c r="D161" s="8"/>
      <c r="E161" s="29"/>
      <c r="F161" s="29"/>
      <c r="G161" s="14"/>
      <c r="H161" s="14"/>
      <c r="I161" s="14"/>
      <c r="J161" s="15"/>
    </row>
    <row r="162" spans="1:10" ht="15.75" x14ac:dyDescent="0.2">
      <c r="A162" s="30" t="s">
        <v>38</v>
      </c>
      <c r="B162" s="9"/>
      <c r="C162" s="10"/>
      <c r="D162" s="8"/>
      <c r="E162" s="29"/>
      <c r="F162" s="29"/>
      <c r="G162" s="14"/>
      <c r="H162" s="14"/>
      <c r="I162" s="14"/>
      <c r="J162" s="15"/>
    </row>
    <row r="163" spans="1:10" ht="15.75" x14ac:dyDescent="0.2">
      <c r="A163" s="30"/>
      <c r="B163" s="9"/>
      <c r="C163" s="10"/>
      <c r="D163" s="8"/>
      <c r="E163" s="11"/>
      <c r="F163" s="11"/>
      <c r="G163" s="12"/>
      <c r="H163" s="13"/>
      <c r="I163" s="8"/>
      <c r="J163" s="8"/>
    </row>
  </sheetData>
  <sortState ref="A9:K155">
    <sortCondition ref="A9:A155"/>
  </sortState>
  <mergeCells count="17">
    <mergeCell ref="A1:K1"/>
    <mergeCell ref="A3:K3"/>
    <mergeCell ref="A4:K4"/>
    <mergeCell ref="D6:D7"/>
    <mergeCell ref="A5:A7"/>
    <mergeCell ref="B5:K5"/>
    <mergeCell ref="G6:G7"/>
    <mergeCell ref="H6:H7"/>
    <mergeCell ref="I6:I7"/>
    <mergeCell ref="J6:J7"/>
    <mergeCell ref="B6:B7"/>
    <mergeCell ref="C6:C7"/>
    <mergeCell ref="E6:E7"/>
    <mergeCell ref="K6:K7"/>
    <mergeCell ref="B159:I159"/>
    <mergeCell ref="E160:J160"/>
    <mergeCell ref="F6:F7"/>
  </mergeCells>
  <phoneticPr fontId="4" type="noConversion"/>
  <printOptions horizontalCentered="1"/>
  <pageMargins left="0.15748031496062992" right="0.15748031496062992" top="0.39370078740157483" bottom="0.39370078740157483" header="0.11811023622047245" footer="0.11811023622047245"/>
  <pageSetup paperSize="9" scale="95" orientation="landscape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ДПФ 2024-2025</vt:lpstr>
    </vt:vector>
  </TitlesOfParts>
  <Company>Министерство на Земеделието и Горите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ODZ-MON-04</cp:lastModifiedBy>
  <cp:lastPrinted>2024-12-16T12:08:09Z</cp:lastPrinted>
  <dcterms:created xsi:type="dcterms:W3CDTF">2004-02-13T08:52:52Z</dcterms:created>
  <dcterms:modified xsi:type="dcterms:W3CDTF">2024-12-16T12:50:08Z</dcterms:modified>
</cp:coreProperties>
</file>